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0" windowWidth="13815" windowHeight="13800" tabRatio="884" firstSheet="3" activeTab="4"/>
  </bookViews>
  <sheets>
    <sheet name="1. паспорт местоположение" sheetId="7" r:id="rId1"/>
    <sheet name="2 паспорт ТП" sheetId="27" r:id="rId2"/>
    <sheet name="3.1. паспорт Техсостояние ПС" sheetId="25" r:id="rId3"/>
    <sheet name="3.2. Техсостояние ЛЭП" sheetId="28" r:id="rId4"/>
    <sheet name="3.3 паспорт описание" sheetId="6" r:id="rId5"/>
    <sheet name="3.4. Паспорт надежность" sheetId="29" r:id="rId6"/>
    <sheet name="4. Паспорт бюджет" sheetId="31" r:id="rId7"/>
    <sheet name="5 анализ эконом эфф" sheetId="24" r:id="rId8"/>
    <sheet name="6.1. Паспорт сетевой график" sheetId="16" r:id="rId9"/>
    <sheet name="6.2. Паспорт фин осв ввод" sheetId="15" r:id="rId10"/>
    <sheet name="7. Паспорт отчет о закупке" sheetId="32"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ПС'!$A$2:$T$42</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ввод'!$A$1:$K$62</definedName>
  </definedNames>
  <calcPr calcId="145621"/>
</workbook>
</file>

<file path=xl/calcChain.xml><?xml version="1.0" encoding="utf-8"?>
<calcChain xmlns="http://schemas.openxmlformats.org/spreadsheetml/2006/main">
  <c r="B69" i="22" l="1"/>
  <c r="D32" i="15"/>
  <c r="D33" i="15"/>
  <c r="D34" i="15"/>
  <c r="D31" i="15"/>
  <c r="F34" i="15"/>
  <c r="E34" i="15" s="1"/>
  <c r="E32" i="15"/>
  <c r="E33" i="15"/>
  <c r="E31" i="15"/>
  <c r="F32" i="15"/>
  <c r="F33" i="15"/>
  <c r="F31" i="15"/>
  <c r="B47" i="22"/>
  <c r="B50" i="22"/>
  <c r="B29" i="22"/>
  <c r="B30" i="22"/>
  <c r="B27" i="22"/>
  <c r="B25" i="22"/>
  <c r="K64" i="15"/>
  <c r="J64" i="15"/>
  <c r="I64" i="15"/>
  <c r="H64" i="15"/>
  <c r="G64" i="15"/>
  <c r="C64" i="15"/>
  <c r="K63" i="15"/>
  <c r="J63" i="15"/>
  <c r="I63" i="15"/>
  <c r="H63" i="15"/>
  <c r="G63" i="15"/>
  <c r="C63" i="15"/>
  <c r="K62" i="15"/>
  <c r="J62" i="15"/>
  <c r="I62" i="15"/>
  <c r="H62" i="15"/>
  <c r="G62" i="15"/>
  <c r="C62" i="15"/>
  <c r="K61" i="15"/>
  <c r="J61" i="15"/>
  <c r="I61" i="15"/>
  <c r="H61" i="15"/>
  <c r="G61" i="15"/>
  <c r="C61" i="15"/>
  <c r="K60" i="15"/>
  <c r="J60" i="15"/>
  <c r="I60" i="15"/>
  <c r="H60" i="15"/>
  <c r="G60" i="15"/>
  <c r="C60" i="15"/>
  <c r="K57" i="15"/>
  <c r="J57" i="15"/>
  <c r="I57" i="15"/>
  <c r="H57" i="15"/>
  <c r="G57" i="15"/>
  <c r="C57" i="15"/>
  <c r="K56" i="15"/>
  <c r="J56" i="15"/>
  <c r="I56" i="15"/>
  <c r="H56" i="15"/>
  <c r="G56" i="15"/>
  <c r="C56" i="15"/>
  <c r="K55" i="15"/>
  <c r="J55" i="15"/>
  <c r="I55" i="15"/>
  <c r="H55" i="15"/>
  <c r="G55" i="15"/>
  <c r="C55" i="15"/>
  <c r="K54" i="15"/>
  <c r="J54" i="15"/>
  <c r="I54" i="15"/>
  <c r="H54" i="15"/>
  <c r="G54" i="15"/>
  <c r="C54" i="15"/>
  <c r="K53" i="15"/>
  <c r="J53" i="15"/>
  <c r="I53" i="15"/>
  <c r="H53" i="15"/>
  <c r="G53" i="15"/>
  <c r="C53" i="15"/>
  <c r="K52" i="15"/>
  <c r="J52" i="15"/>
  <c r="I52" i="15"/>
  <c r="H52" i="15"/>
  <c r="G52" i="15"/>
  <c r="C52" i="15"/>
  <c r="K50" i="15"/>
  <c r="J50" i="15"/>
  <c r="I50" i="15"/>
  <c r="H50" i="15"/>
  <c r="G50" i="15"/>
  <c r="C50" i="15"/>
  <c r="K49" i="15"/>
  <c r="J49" i="15"/>
  <c r="I49" i="15"/>
  <c r="H49" i="15"/>
  <c r="G49" i="15"/>
  <c r="C49" i="15"/>
  <c r="K48" i="15"/>
  <c r="J48" i="15"/>
  <c r="I48" i="15"/>
  <c r="H48" i="15"/>
  <c r="G48" i="15"/>
  <c r="C48" i="15"/>
  <c r="K47" i="15"/>
  <c r="J47" i="15"/>
  <c r="I47" i="15"/>
  <c r="H47" i="15"/>
  <c r="G47" i="15"/>
  <c r="C47" i="15"/>
  <c r="K46" i="15"/>
  <c r="J46" i="15"/>
  <c r="I46" i="15"/>
  <c r="H46" i="15"/>
  <c r="G46" i="15"/>
  <c r="C46" i="15"/>
  <c r="K45" i="15"/>
  <c r="J45" i="15"/>
  <c r="I45" i="15"/>
  <c r="H45" i="15"/>
  <c r="G45" i="15"/>
  <c r="C45" i="15"/>
  <c r="K44" i="15"/>
  <c r="J44" i="15"/>
  <c r="I44" i="15"/>
  <c r="H44" i="15"/>
  <c r="G44" i="15"/>
  <c r="C44" i="15"/>
  <c r="K42" i="15"/>
  <c r="J42" i="15"/>
  <c r="I42" i="15"/>
  <c r="H42" i="15"/>
  <c r="G42" i="15"/>
  <c r="C42" i="15"/>
  <c r="K41" i="15"/>
  <c r="J41" i="15"/>
  <c r="I41" i="15"/>
  <c r="H41" i="15"/>
  <c r="G41" i="15"/>
  <c r="C41" i="15"/>
  <c r="K40" i="15"/>
  <c r="J40" i="15"/>
  <c r="I40" i="15"/>
  <c r="H40" i="15"/>
  <c r="G40" i="15"/>
  <c r="C40" i="15"/>
  <c r="K39" i="15"/>
  <c r="J39" i="15"/>
  <c r="I39" i="15"/>
  <c r="H39" i="15"/>
  <c r="G39" i="15"/>
  <c r="C39" i="15"/>
  <c r="K38" i="15"/>
  <c r="J38" i="15"/>
  <c r="I38" i="15"/>
  <c r="H38" i="15"/>
  <c r="G38" i="15"/>
  <c r="C38" i="15"/>
  <c r="K37" i="15"/>
  <c r="J37" i="15"/>
  <c r="I37" i="15"/>
  <c r="H37" i="15"/>
  <c r="G37" i="15"/>
  <c r="C37" i="15"/>
  <c r="K36" i="15"/>
  <c r="J36" i="15"/>
  <c r="I36" i="15"/>
  <c r="H36" i="15"/>
  <c r="G36" i="15"/>
  <c r="C36" i="15"/>
  <c r="J34" i="15"/>
  <c r="K34" i="15" s="1"/>
  <c r="G34" i="15"/>
  <c r="C34" i="15"/>
  <c r="J33" i="15"/>
  <c r="K33" i="15" s="1"/>
  <c r="G33" i="15"/>
  <c r="C33" i="15"/>
  <c r="J32" i="15"/>
  <c r="K32" i="15" s="1"/>
  <c r="G32" i="15"/>
  <c r="C32" i="15"/>
  <c r="J31" i="15"/>
  <c r="K31" i="15" s="1"/>
  <c r="G31" i="15"/>
  <c r="C31" i="15"/>
  <c r="K30" i="15"/>
  <c r="J30" i="15"/>
  <c r="I30" i="15"/>
  <c r="H30" i="15"/>
  <c r="G30" i="15"/>
  <c r="F30" i="15"/>
  <c r="E30" i="15"/>
  <c r="D30" i="15"/>
  <c r="C30" i="15"/>
  <c r="J29" i="15"/>
  <c r="K29" i="15" s="1"/>
  <c r="I29" i="15"/>
  <c r="H29" i="15"/>
  <c r="G29" i="15"/>
  <c r="K28" i="15"/>
  <c r="J28" i="15"/>
  <c r="H28" i="15"/>
  <c r="I28" i="15" s="1"/>
  <c r="G28" i="15"/>
  <c r="K27" i="15"/>
  <c r="J27" i="15"/>
  <c r="H27" i="15"/>
  <c r="I27" i="15" s="1"/>
  <c r="G27" i="15"/>
  <c r="J26" i="15"/>
  <c r="K26" i="15" s="1"/>
  <c r="I26" i="15"/>
  <c r="H26" i="15"/>
  <c r="G26" i="15"/>
  <c r="J25" i="15"/>
  <c r="K25" i="15" s="1"/>
  <c r="I25" i="15"/>
  <c r="H25" i="15"/>
  <c r="G25" i="15"/>
  <c r="K24" i="15"/>
  <c r="J24" i="15"/>
  <c r="I24" i="15"/>
  <c r="H24" i="15"/>
  <c r="G24" i="15"/>
  <c r="F24" i="15"/>
  <c r="E24" i="15"/>
  <c r="D24" i="15"/>
  <c r="C24" i="15"/>
  <c r="C29" i="6"/>
  <c r="C28" i="6"/>
  <c r="A15" i="7"/>
  <c r="G22" i="16" l="1"/>
  <c r="B23" i="22" l="1"/>
  <c r="B22" i="22"/>
  <c r="B21" i="22"/>
  <c r="A13" i="25" l="1"/>
  <c r="A12" i="6" s="1"/>
  <c r="A11" i="27"/>
  <c r="A12" i="22"/>
  <c r="A5" i="22"/>
  <c r="A5" i="32"/>
  <c r="A4" i="15"/>
  <c r="A5" i="16"/>
  <c r="A5" i="24"/>
  <c r="A5" i="31"/>
  <c r="A4" i="29"/>
  <c r="A5" i="6"/>
  <c r="A5" i="28"/>
  <c r="A6" i="25"/>
  <c r="A4" i="27"/>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1" i="29" l="1"/>
  <c r="A12" i="31" s="1"/>
  <c r="A12" i="24" s="1"/>
  <c r="A12" i="16" s="1"/>
  <c r="A11" i="15" s="1"/>
  <c r="E56" i="15" l="1"/>
  <c r="E54" i="15"/>
  <c r="E38" i="15"/>
  <c r="E36" i="15"/>
  <c r="E61" i="15"/>
  <c r="E55" i="15"/>
  <c r="C48" i="7"/>
  <c r="E53" i="15"/>
  <c r="E57" i="15"/>
  <c r="E39" i="15"/>
  <c r="B52" i="22"/>
  <c r="E64" i="15"/>
  <c r="E60" i="15"/>
  <c r="E49" i="15"/>
  <c r="E45" i="15"/>
  <c r="E40" i="15"/>
  <c r="E52" i="15"/>
  <c r="E63" i="15"/>
  <c r="E48" i="15"/>
  <c r="E44" i="15"/>
  <c r="E62" i="15"/>
  <c r="E47" i="15"/>
  <c r="E42" i="15"/>
  <c r="E37" i="15"/>
  <c r="D26" i="15"/>
  <c r="E50" i="15"/>
  <c r="E46" i="15"/>
  <c r="E41" i="15"/>
  <c r="A12" i="32"/>
  <c r="C49" i="7" l="1"/>
  <c r="C28" i="15"/>
  <c r="E28" i="15"/>
  <c r="D28" i="15"/>
  <c r="D25" i="15"/>
  <c r="C25" i="15"/>
  <c r="E29" i="15"/>
  <c r="D29" i="15"/>
  <c r="C29" i="15"/>
  <c r="C26" i="15"/>
  <c r="D27" i="15"/>
  <c r="F25" i="15"/>
  <c r="F26" i="15"/>
  <c r="E26" i="15" s="1"/>
  <c r="C27" i="15" l="1"/>
  <c r="F27" i="15"/>
  <c r="E27" i="15" s="1"/>
  <c r="E25" i="15"/>
  <c r="A15" i="24"/>
  <c r="A16" i="25"/>
  <c r="A14" i="15"/>
  <c r="A15" i="22"/>
  <c r="A15" i="32"/>
  <c r="A15" i="31"/>
  <c r="A14" i="27"/>
  <c r="A15" i="6"/>
  <c r="A15" i="16"/>
  <c r="A14" i="29"/>
  <c r="B72" i="22" l="1"/>
  <c r="D25" i="6" l="1"/>
  <c r="E25" i="6"/>
  <c r="D22" i="27" l="1"/>
</calcChain>
</file>

<file path=xl/sharedStrings.xml><?xml version="1.0" encoding="utf-8"?>
<sst xmlns="http://schemas.openxmlformats.org/spreadsheetml/2006/main" count="1109" uniqueCount="508">
  <si>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</si>
  <si>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</si>
  <si>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</si>
  <si>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</si>
  <si>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</si>
  <si>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</si>
  <si>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</si>
  <si>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</si>
  <si>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</si>
  <si>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</si>
  <si>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</si>
  <si>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</si>
  <si>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</si>
  <si>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</si>
  <si>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</si>
  <si>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</si>
  <si>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</si>
  <si>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</si>
  <si>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</si>
  <si>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</si>
  <si>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</si>
  <si>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</si>
  <si>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</si>
  <si>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</si>
  <si>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</si>
  <si>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</si>
  <si>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</si>
  <si>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</si>
  <si>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</si>
  <si>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</si>
  <si>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</si>
  <si>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</si>
  <si>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</si>
  <si>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</si>
  <si>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</si>
  <si>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</si>
  <si>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</si>
  <si>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</si>
  <si>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</si>
  <si>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</si>
  <si>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</si>
  <si>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</si>
  <si>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</si>
  <si>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</si>
  <si>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</si>
  <si>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</si>
  <si>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</si>
  <si>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</si>
  <si>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</si>
  <si>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</si>
  <si>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</si>
  <si>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</si>
  <si>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</si>
  <si>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</si>
  <si>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</si>
  <si>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</si>
  <si>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</si>
  <si>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</si>
  <si>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</si>
  <si>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</si>
  <si>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</si>
  <si>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</si>
  <si>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</si>
  <si>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</si>
  <si>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</si>
  <si>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</si>
  <si>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</si>
  <si>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</si>
  <si>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</si>
  <si>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</si>
  <si>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</si>
  <si>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</si>
  <si>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</si>
  <si>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</si>
  <si>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</si>
  <si>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</si>
  <si>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</si>
  <si>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</si>
  <si>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</si>
  <si>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</si>
  <si>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</si>
  <si>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</si>
  <si>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</si>
  <si>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</si>
  <si>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</si>
  <si>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</si>
  <si>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</si>
  <si>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</si>
  <si>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</si>
  <si>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</si>
  <si>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</si>
  <si>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</si>
  <si>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</si>
  <si>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</si>
  <si>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</si>
  <si>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</si>
  <si>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</si>
  <si>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</si>
  <si>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</si>
  <si>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</si>
  <si>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</si>
  <si>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</si>
  <si>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</si>
  <si>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</si>
  <si>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</si>
  <si>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</si>
  <si>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</si>
  <si>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</si>
  <si>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</si>
  <si>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</si>
  <si>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</si>
  <si>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</si>
  <si>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</si>
  <si>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</si>
  <si>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</si>
  <si>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</si>
  <si>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</si>
  <si>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</si>
  <si>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</si>
  <si>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</si>
  <si>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</si>
  <si>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</si>
  <si>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</si>
  <si>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</si>
  <si>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</si>
  <si>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</si>
  <si>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</si>
  <si>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</si>
  <si>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</si>
  <si>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</si>
  <si>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</si>
  <si>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</si>
  <si>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</si>
  <si>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</si>
  <si>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</si>
  <si>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</si>
  <si>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</si>
  <si>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</si>
  <si>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</si>
  <si>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</si>
  <si>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</si>
  <si>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</si>
  <si>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</si>
  <si>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</si>
  <si>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</si>
  <si>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</si>
  <si>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</si>
  <si>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</si>
  <si>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</si>
  <si>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</si>
  <si>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</si>
  <si>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</si>
  <si>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</si>
  <si>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</si>
  <si>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</si>
  <si>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</si>
  <si>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</si>
  <si>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</si>
  <si>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</si>
  <si>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</si>
  <si>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</si>
  <si>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</si>
  <si>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</si>
  <si>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</si>
  <si>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</si>
  <si>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</si>
  <si>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</si>
  <si>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</si>
  <si>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</si>
  <si>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</si>
  <si>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</si>
  <si>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</si>
  <si>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</si>
  <si>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</si>
  <si>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</si>
  <si>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</si>
  <si>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</si>
  <si>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</si>
  <si>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</si>
  <si>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</si>
  <si>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</si>
  <si>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</si>
  <si>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</si>
  <si>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</si>
  <si>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</si>
  <si>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</si>
  <si>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</si>
  <si>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</si>
  <si>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</si>
  <si>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</si>
  <si>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</si>
  <si>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</si>
  <si>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</si>
  <si>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</si>
  <si>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</si>
  <si>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</si>
  <si>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</si>
  <si>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</si>
  <si>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</si>
  <si>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</si>
  <si>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</si>
  <si>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</si>
  <si>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</si>
  <si>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</si>
  <si>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</si>
  <si>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</si>
  <si>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</si>
  <si>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</si>
  <si>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</si>
  <si>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</si>
  <si>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</si>
  <si>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</si>
  <si>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</si>
  <si>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</si>
  <si>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</si>
  <si>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</si>
  <si>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</si>
  <si>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</si>
  <si>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</si>
  <si>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</si>
  <si>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</si>
  <si>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</si>
  <si>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</si>
  <si>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</si>
  <si>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</si>
  <si>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</si>
  <si>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</si>
  <si>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</si>
  <si>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</si>
  <si>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</si>
  <si>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</si>
  <si>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</si>
  <si>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</si>
  <si>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</si>
  <si>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</si>
  <si>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</si>
  <si>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</si>
  <si>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</si>
  <si>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</si>
  <si>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</si>
  <si>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</si>
  <si>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</si>
  <si>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</si>
  <si>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</si>
  <si>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</si>
  <si>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</si>
  <si>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</si>
  <si>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</si>
  <si>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</si>
  <si>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</si>
  <si>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</si>
  <si>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</si>
  <si>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</si>
  <si>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УСР</t>
  </si>
  <si>
    <t>не требуются</t>
  </si>
  <si>
    <t>20</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</si>
  <si>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</si>
  <si>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</si>
  <si>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</si>
  <si>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</si>
  <si>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</si>
  <si>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</si>
  <si>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</si>
  <si>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</si>
  <si>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</si>
  <si>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Сметная стоимость проекта в ценах 2016 года с НДС, млн. руб.</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</si>
  <si>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</si>
  <si>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</si>
  <si>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</si>
  <si>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</si>
  <si>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</si>
  <si>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</si>
  <si>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</si>
  <si>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</si>
  <si>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</si>
  <si>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</si>
  <si>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</si>
  <si>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</si>
  <si>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</si>
  <si>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</si>
  <si>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</si>
  <si>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</si>
  <si>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</si>
  <si>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</si>
  <si>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</si>
  <si>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</si>
  <si>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</si>
  <si>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</si>
  <si>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</si>
  <si>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</si>
  <si>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</si>
  <si>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</si>
  <si>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</si>
  <si>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</si>
  <si>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</si>
  <si>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</si>
  <si>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</si>
  <si>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</si>
  <si>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</si>
  <si>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</si>
  <si>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</si>
  <si>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</si>
  <si>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</si>
  <si>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</si>
  <si>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</si>
  <si>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</si>
  <si>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</si>
  <si>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</si>
  <si>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</si>
  <si>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</si>
  <si>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</si>
  <si>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</si>
  <si>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</si>
  <si>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</si>
  <si>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</si>
  <si>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</si>
  <si>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</si>
  <si>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</si>
  <si>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</si>
  <si>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</si>
  <si>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</si>
  <si>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</si>
  <si>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</si>
  <si>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</si>
  <si>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</si>
  <si>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</si>
  <si>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</si>
  <si>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</si>
  <si>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</si>
  <si>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</si>
  <si>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</si>
  <si>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</si>
  <si>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</si>
  <si>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разделение на этапы не предусмотрено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</si>
  <si>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</si>
  <si>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</si>
  <si>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</si>
  <si>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</si>
  <si>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</si>
  <si>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</si>
  <si>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</si>
  <si>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</si>
  <si>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</si>
  <si>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</si>
  <si>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</si>
  <si>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</si>
  <si>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</si>
  <si>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</si>
  <si>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</si>
  <si>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</si>
  <si>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</si>
  <si>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</si>
  <si>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</si>
  <si>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</si>
  <si>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</si>
  <si>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</si>
  <si>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</si>
  <si>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</si>
  <si>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</si>
  <si>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</si>
  <si>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</si>
  <si>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</si>
  <si>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</si>
  <si>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</si>
  <si>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</si>
  <si>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</si>
  <si>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</si>
  <si>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</si>
  <si>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</si>
  <si>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</si>
  <si>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</si>
  <si>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</si>
  <si>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</si>
  <si>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</si>
  <si>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</si>
  <si>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</si>
  <si>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</si>
  <si>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</si>
  <si>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</si>
  <si>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</si>
  <si>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</si>
  <si>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</si>
  <si>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</si>
  <si>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</si>
  <si>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</si>
  <si>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</si>
  <si>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</si>
  <si>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</si>
  <si>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</si>
  <si>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</si>
  <si>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</si>
  <si>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</si>
  <si>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</si>
  <si>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</si>
  <si>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</si>
  <si>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</si>
  <si>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</si>
  <si>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</si>
  <si>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</si>
  <si>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</si>
  <si>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</si>
  <si>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</si>
  <si>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</si>
  <si>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</si>
  <si>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</si>
  <si>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</si>
  <si>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</si>
  <si>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</si>
  <si>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</si>
  <si>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</si>
  <si>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</si>
  <si>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</si>
  <si>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</si>
  <si>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</si>
  <si>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</si>
  <si>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</si>
  <si>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</si>
  <si>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</si>
  <si>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</si>
  <si>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</si>
  <si>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</si>
  <si>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</si>
  <si>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</si>
  <si>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</si>
  <si>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</si>
  <si>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</si>
  <si>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</si>
  <si>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</si>
  <si>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</si>
  <si>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</si>
  <si>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</si>
  <si>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</si>
  <si>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</si>
  <si>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</si>
  <si>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</si>
  <si>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</si>
  <si>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</si>
  <si>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</si>
  <si>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</si>
  <si>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</si>
  <si>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</si>
  <si>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</si>
  <si>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</si>
  <si>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</si>
  <si>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</si>
  <si>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</si>
  <si>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</si>
  <si>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</si>
  <si>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</si>
  <si>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</si>
  <si>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</si>
  <si>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</si>
  <si>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</si>
  <si>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 Грозный</t>
  </si>
  <si>
    <t>Модернизация оборудования ячейки Ф-1 ПС 35 кВ Красноармейская  для технологического присоединения ООО "Стандарт-С" Насос для орошения полей к сетям АО "Чеченэнерго" (договор № 4516 от 03.07.2017г.)</t>
  </si>
  <si>
    <t xml:space="preserve">Модернизация оборудования ячейки Ф-1 ПС 35 кВ Красноармейская  </t>
  </si>
  <si>
    <t>I_Che135</t>
  </si>
  <si>
    <t>Ф-1 ПС 35 кВ Красноармейская</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</si>
  <si>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</si>
  <si>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Цели (указать укрупненные цели в соответствии с приложением __1_)</t>
  </si>
  <si>
    <t>Всего</t>
  </si>
  <si>
    <t>-</t>
  </si>
  <si>
    <t xml:space="preserve">2019 год </t>
  </si>
  <si>
    <t>Шт</t>
  </si>
  <si>
    <t>Насос для орошения полей в с.Кулары</t>
  </si>
  <si>
    <t xml:space="preserve">ПС 35 "Красноармейская" </t>
  </si>
  <si>
    <t>Измерительный трансформатор</t>
  </si>
  <si>
    <t>ТЛК-10 800/5</t>
  </si>
  <si>
    <t>ТВК-10 300/5</t>
  </si>
  <si>
    <t>Филиал/ подразделение</t>
  </si>
  <si>
    <t>не осуществлялось</t>
  </si>
  <si>
    <t>Неокупаем</t>
  </si>
  <si>
    <t>Договор ТП от 03.07.2017 №4516</t>
  </si>
  <si>
    <t>Модернизация ячейки путем замены измерительного трансформатора ТВК-10 300/5 на ТЛК-10 800/5</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</si>
  <si>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</si>
  <si>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</si>
  <si>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не применимо</t>
  </si>
  <si>
    <t>Чеченская Республика</t>
  </si>
  <si>
    <t>Ачхой-Мартановский район</t>
  </si>
  <si>
    <t>не относится</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</si>
  <si>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- 2,16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t>
  </si>
  <si>
    <t>не предусмотрен</t>
  </si>
  <si>
    <t>не проводились</t>
  </si>
  <si>
    <t>№4516 03.07.2017</t>
  </si>
  <si>
    <t>Доп.соглашение от 26.10.2018 №1</t>
  </si>
  <si>
    <t>Исполнение обязательств по договору технологического присоединения №4516 03.07.2017</t>
  </si>
  <si>
    <t>Технологическое присоединение ООО "Стандарт-С" максимальной мощностью 0,16 МВт</t>
  </si>
  <si>
    <t>0,032 млн.руб./шт.</t>
  </si>
  <si>
    <t>Факт 2018 года</t>
  </si>
  <si>
    <t xml:space="preserve"> по состоянию на 01.01.2018</t>
  </si>
  <si>
    <t>по состоянию на 01.01.2019</t>
  </si>
  <si>
    <t>Итого за год (нарастающим итогом)</t>
  </si>
  <si>
    <t>за отчетный квартал</t>
  </si>
  <si>
    <t>Год раскрытия информации: 2019 год</t>
  </si>
  <si>
    <t>26.012019</t>
  </si>
  <si>
    <t>АО "Чеченэенрго"</t>
  </si>
  <si>
    <t xml:space="preserve">оборудование </t>
  </si>
  <si>
    <t>измерительные трансформаторы</t>
  </si>
  <si>
    <t>коммерческие предложения</t>
  </si>
  <si>
    <t>ЗП</t>
  </si>
  <si>
    <t>ООО "ЭТИ"</t>
  </si>
  <si>
    <t>№ 1134588</t>
  </si>
  <si>
    <t>b2b-ctnter</t>
  </si>
  <si>
    <t>закупка у единственного источника не осуществлялась</t>
  </si>
  <si>
    <t>ООО "ЭТИ"№ 649/2018 от 25.12.2018г.</t>
  </si>
  <si>
    <t>з</t>
  </si>
  <si>
    <t>2. Реконструкция и техперевооружение</t>
  </si>
  <si>
    <t>05.2019/12.2019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</si>
</sst>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0"/>
  </numFmts>
  <fonts count="82" x14ac:knownFonts="1">
    <font>
      <sz val="11"/>
      <color theme="1"/>
      <name val="Calibri"/>
      <family val="2"/>
      <charset val="204"/>
      <scheme val="minor"/>
    </font>
    <font>
      <sz val="11"/>
      <color indexed="8"/>
      <name val="Calibri"/>
      <family val="2"/>
      <charset val="204"/>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u/>
      <sz val="14"/>
      <name val="Times New Roman"/>
      <family val="1"/>
      <charset val="204"/>
    </font>
    <font>
      <b/>
      <sz val="11"/>
      <color indexed="8"/>
      <name val="Calibri"/>
      <family val="2"/>
      <charset val="204"/>
    </font>
    <font>
      <sz val="12"/>
      <color indexed="8"/>
      <name val="Arial"/>
      <family val="2"/>
      <charset val="204"/>
    </font>
    <font>
      <b/>
      <sz val="12"/>
      <color indexed="8"/>
      <name val="Arial"/>
      <family val="2"/>
      <charset val="204"/>
    </font>
    <font>
      <b/>
      <sz val="14"/>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9"/>
      <color indexed="8"/>
      <name val="Times New Roman"/>
      <family val="1"/>
      <charset val="204"/>
    </font>
    <font>
      <b/>
      <u/>
      <sz val="14"/>
      <color indexed="8"/>
      <name val="Times New Roman"/>
      <family val="1"/>
      <charset val="204"/>
    </font>
    <font>
      <b/>
      <sz val="11"/>
      <color indexed="8"/>
      <name val="Times New Roman"/>
      <family val="1"/>
      <charset val="204"/>
    </font>
    <font>
      <b/>
      <u/>
      <sz val="9"/>
      <color indexed="8"/>
      <name val="Times New Roman"/>
      <family val="1"/>
      <charset val="204"/>
    </font>
    <font>
      <sz val="18"/>
      <color indexed="8"/>
      <name val="Times New Roman"/>
      <family val="1"/>
      <charset val="204"/>
    </font>
    <font>
      <sz val="11"/>
      <color indexed="8"/>
      <name val="Times New Roman"/>
      <family val="1"/>
      <charset val="204"/>
    </font>
    <font>
      <sz val="8"/>
      <color indexed="8"/>
      <name val="Times New Roman"/>
      <family val="1"/>
      <charset val="204"/>
    </font>
    <font>
      <b/>
      <u/>
      <sz val="16"/>
      <color indexed="8"/>
      <name val="Times New Roman"/>
      <family val="1"/>
      <charset val="204"/>
    </font>
    <font>
      <b/>
      <u/>
      <sz val="12"/>
      <color indexed="8"/>
      <name val="Times New Roman"/>
      <family val="1"/>
      <charset val="204"/>
    </font>
    <font>
      <b/>
      <sz val="8"/>
      <color indexed="8"/>
      <name val="Times New Roman"/>
      <family val="1"/>
      <charset val="204"/>
    </font>
    <font>
      <b/>
      <sz val="12"/>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b/>
      <u/>
      <sz val="12"/>
      <color theme="1"/>
      <name val="Times New Roman"/>
      <family val="1"/>
      <charset val="204"/>
    </font>
    <font>
      <b/>
      <sz val="12"/>
      <color theme="1"/>
      <name val="Times New Roman"/>
      <family val="1"/>
      <charset val="204"/>
    </font>
    <font>
      <sz val="18"/>
      <color theme="1"/>
      <name val="Times New Roman"/>
      <family val="1"/>
      <charset val="204"/>
    </font>
    <font>
      <sz val="14"/>
      <color theme="1"/>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s>
  <cellStyleXfs count="69">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38" fillId="0" borderId="0"/>
    <xf numFmtId="0" fontId="10" fillId="0" borderId="0"/>
    <xf numFmtId="0" fontId="10" fillId="0" borderId="0"/>
    <xf numFmtId="0" fontId="28" fillId="0" borderId="0"/>
    <xf numFmtId="0" fontId="10" fillId="0" borderId="0"/>
    <xf numFmtId="0" fontId="73" fillId="0" borderId="0"/>
    <xf numFmtId="0" fontId="10" fillId="0" borderId="0"/>
    <xf numFmtId="0" fontId="73" fillId="0" borderId="0"/>
    <xf numFmtId="0" fontId="72" fillId="0" borderId="0"/>
    <xf numFmtId="0" fontId="72" fillId="0" borderId="0"/>
    <xf numFmtId="0" fontId="72" fillId="0" borderId="0"/>
    <xf numFmtId="0" fontId="72" fillId="0" borderId="0"/>
    <xf numFmtId="0" fontId="74" fillId="0" borderId="0"/>
    <xf numFmtId="0" fontId="72"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 fillId="0" borderId="0" applyFont="0" applyFill="0" applyBorder="0" applyAlignment="0" applyProtection="0"/>
    <xf numFmtId="9" fontId="2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31" fillId="0" borderId="9" applyNumberFormat="0" applyFill="0" applyAlignment="0" applyProtection="0"/>
    <xf numFmtId="0" fontId="45" fillId="0" borderId="0"/>
    <xf numFmtId="0" fontId="32" fillId="0" borderId="0" applyNumberFormat="0" applyFill="0" applyBorder="0" applyAlignment="0" applyProtection="0"/>
    <xf numFmtId="164" fontId="2" fillId="0" borderId="0" applyFont="0" applyFill="0" applyBorder="0" applyAlignment="0" applyProtection="0"/>
    <xf numFmtId="165" fontId="28" fillId="0" borderId="0" applyFont="0" applyFill="0" applyBorder="0" applyAlignment="0" applyProtection="0"/>
    <xf numFmtId="166" fontId="2" fillId="0" borderId="0" applyFont="0" applyFill="0" applyBorder="0" applyAlignment="0" applyProtection="0"/>
    <xf numFmtId="0" fontId="33" fillId="4" borderId="0" applyNumberFormat="0" applyBorder="0" applyAlignment="0" applyProtection="0"/>
  </cellStyleXfs>
  <cellXfs count="325">
    <xf numFmtId="0" fontId="0" fillId="0" borderId="0" xfId="0"/>
    <xf numFmtId="0" fontId="3" fillId="0" borderId="0" xfId="51" applyFont="1" applyFill="1" applyBorder="1" applyAlignment="1">
      <alignment vertical="center"/>
    </xf>
    <xf numFmtId="0" fontId="9" fillId="0" borderId="0" xfId="51" applyFont="1" applyFill="1"/>
    <xf numFmtId="49" fontId="6" fillId="0" borderId="10" xfId="51" applyNumberFormat="1" applyFont="1" applyFill="1" applyBorder="1" applyAlignment="1">
      <alignment vertical="center"/>
    </xf>
    <xf numFmtId="0" fontId="10" fillId="0" borderId="11" xfId="40" applyFont="1" applyFill="1" applyBorder="1" applyAlignment="1">
      <alignment vertical="center" wrapText="1"/>
    </xf>
    <xf numFmtId="0" fontId="10" fillId="0" borderId="0" xfId="40" applyFont="1" applyFill="1" applyAlignment="1">
      <alignment horizontal="right"/>
    </xf>
    <xf numFmtId="0" fontId="10" fillId="0" borderId="10" xfId="40" applyFont="1" applyFill="1" applyBorder="1" applyAlignment="1">
      <alignment horizontal="left" vertical="center" wrapText="1"/>
    </xf>
    <xf numFmtId="0" fontId="10" fillId="0" borderId="0" xfId="40" applyFont="1" applyFill="1"/>
    <xf numFmtId="0" fontId="10" fillId="0" borderId="0" xfId="40" applyFont="1" applyFill="1" applyBorder="1" applyAlignment="1"/>
    <xf numFmtId="0" fontId="10" fillId="0" borderId="0" xfId="40" applyFont="1" applyFill="1" applyBorder="1"/>
    <xf numFmtId="49" fontId="10" fillId="0" borderId="10" xfId="40" applyNumberFormat="1" applyFont="1" applyFill="1" applyBorder="1" applyAlignment="1">
      <alignment horizontal="center" vertical="center" wrapText="1"/>
    </xf>
    <xf numFmtId="0" fontId="36" fillId="0" borderId="10" xfId="40" applyFont="1" applyFill="1" applyBorder="1" applyAlignment="1">
      <alignment horizontal="left" vertical="center" wrapText="1"/>
    </xf>
    <xf numFmtId="49" fontId="36" fillId="0" borderId="10" xfId="40" applyNumberFormat="1" applyFont="1" applyFill="1" applyBorder="1" applyAlignment="1">
      <alignment horizontal="center" vertical="center" wrapText="1"/>
    </xf>
    <xf numFmtId="0" fontId="10" fillId="0" borderId="13" xfId="40" applyFont="1" applyFill="1" applyBorder="1" applyAlignment="1">
      <alignment horizontal="left" vertical="center" wrapText="1"/>
    </xf>
    <xf numFmtId="0" fontId="36" fillId="0" borderId="10" xfId="40" applyFont="1" applyFill="1" applyBorder="1" applyAlignment="1">
      <alignment horizontal="center" vertical="center" textRotation="90" wrapText="1"/>
    </xf>
    <xf numFmtId="0" fontId="10" fillId="0" borderId="14" xfId="40" applyFont="1" applyFill="1" applyBorder="1" applyAlignment="1">
      <alignment horizontal="center" vertical="center" wrapText="1"/>
    </xf>
    <xf numFmtId="0" fontId="42" fillId="0" borderId="0" xfId="40" applyFont="1" applyFill="1" applyAlignment="1"/>
    <xf numFmtId="0" fontId="36" fillId="0" borderId="10" xfId="40" applyNumberFormat="1" applyFont="1" applyFill="1" applyBorder="1" applyAlignment="1">
      <alignment horizontal="center" vertical="top" wrapText="1"/>
    </xf>
    <xf numFmtId="0" fontId="37" fillId="0" borderId="10" xfId="46" applyFont="1" applyFill="1" applyBorder="1" applyAlignment="1">
      <alignment horizontal="left" vertical="center" wrapText="1"/>
    </xf>
    <xf numFmtId="0" fontId="0" fillId="0" borderId="10" xfId="0" applyFill="1" applyBorder="1" applyAlignment="1">
      <alignment wrapText="1"/>
    </xf>
    <xf numFmtId="0" fontId="34" fillId="0" borderId="0" xfId="40" applyFont="1" applyFill="1"/>
    <xf numFmtId="0" fontId="10" fillId="0" borderId="0" xfId="40" applyFill="1"/>
    <xf numFmtId="2" fontId="44" fillId="0" borderId="0" xfId="40" applyNumberFormat="1" applyFont="1" applyFill="1" applyAlignment="1">
      <alignment horizontal="right" vertical="top" wrapText="1"/>
    </xf>
    <xf numFmtId="0" fontId="34" fillId="0" borderId="0" xfId="40" applyFont="1" applyFill="1" applyAlignment="1">
      <alignment horizontal="right"/>
    </xf>
    <xf numFmtId="1" fontId="35" fillId="0" borderId="0" xfId="40" applyNumberFormat="1" applyFont="1" applyFill="1" applyAlignment="1">
      <alignment horizontal="left" vertical="top"/>
    </xf>
    <xf numFmtId="49" fontId="34" fillId="0" borderId="0" xfId="40" applyNumberFormat="1" applyFont="1" applyFill="1" applyAlignment="1">
      <alignment horizontal="left" vertical="top" wrapText="1"/>
    </xf>
    <xf numFmtId="49" fontId="34" fillId="0" borderId="0" xfId="40" applyNumberFormat="1" applyFont="1" applyFill="1" applyBorder="1" applyAlignment="1">
      <alignment horizontal="left" vertical="top"/>
    </xf>
    <xf numFmtId="0" fontId="34" fillId="0" borderId="0" xfId="40" applyFont="1" applyFill="1" applyBorder="1" applyAlignment="1">
      <alignment horizontal="center" vertical="center"/>
    </xf>
    <xf numFmtId="0" fontId="36" fillId="0" borderId="15" xfId="40" applyFont="1" applyFill="1" applyBorder="1" applyAlignment="1">
      <alignment vertical="center" wrapText="1"/>
    </xf>
    <xf numFmtId="0" fontId="36" fillId="0" borderId="16" xfId="40" applyFont="1" applyFill="1" applyBorder="1" applyAlignment="1">
      <alignment vertical="center" wrapText="1"/>
    </xf>
    <xf numFmtId="0" fontId="36" fillId="0" borderId="0" xfId="0" applyFont="1" applyFill="1" applyAlignment="1"/>
    <xf numFmtId="0" fontId="36" fillId="0" borderId="0" xfId="0" applyFont="1" applyFill="1" applyAlignment="1">
      <alignment vertical="center"/>
    </xf>
    <xf numFmtId="0" fontId="14" fillId="0" borderId="0" xfId="51" applyFont="1" applyFill="1"/>
    <xf numFmtId="0" fontId="54"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55" fillId="0" borderId="0" xfId="51" applyFont="1" applyFill="1" applyAlignment="1">
      <alignment horizontal="left" vertical="center"/>
    </xf>
    <xf numFmtId="0" fontId="55" fillId="0" borderId="0" xfId="51" applyFont="1" applyFill="1" applyAlignment="1">
      <alignment horizontal="center" vertical="center"/>
    </xf>
    <xf numFmtId="0" fontId="54" fillId="0" borderId="0" xfId="51" applyFont="1" applyFill="1" applyAlignment="1">
      <alignment horizontal="center"/>
    </xf>
    <xf numFmtId="0" fontId="57" fillId="0" borderId="0" xfId="51" applyFont="1" applyFill="1" applyBorder="1" applyAlignment="1">
      <alignment horizontal="center" vertical="center"/>
    </xf>
    <xf numFmtId="0" fontId="57" fillId="0" borderId="0" xfId="51" applyFont="1" applyFill="1" applyAlignment="1">
      <alignment horizontal="center" vertical="center"/>
    </xf>
    <xf numFmtId="0" fontId="72" fillId="0" borderId="0" xfId="52" applyFill="1"/>
    <xf numFmtId="0" fontId="36" fillId="0" borderId="10" xfId="39" applyFont="1" applyFill="1" applyBorder="1" applyAlignment="1">
      <alignment horizontal="center" vertical="center" wrapText="1"/>
    </xf>
    <xf numFmtId="0" fontId="62" fillId="0" borderId="10" xfId="40" applyFont="1" applyFill="1" applyBorder="1" applyAlignment="1">
      <alignment horizontal="center" vertical="center" wrapText="1"/>
    </xf>
    <xf numFmtId="0" fontId="65" fillId="0" borderId="0" xfId="50" applyFont="1" applyFill="1" applyAlignment="1"/>
    <xf numFmtId="0" fontId="62" fillId="0" borderId="0" xfId="50" applyFont="1" applyFill="1" applyAlignment="1"/>
    <xf numFmtId="0" fontId="53" fillId="0" borderId="14"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9" xfId="0" applyFill="1" applyBorder="1" applyAlignment="1">
      <alignment horizontal="center" vertical="center"/>
    </xf>
    <xf numFmtId="0" fontId="10" fillId="0" borderId="10" xfId="40" applyNumberFormat="1" applyFont="1" applyFill="1" applyBorder="1" applyAlignment="1">
      <alignment horizontal="center" vertical="center" wrapText="1"/>
    </xf>
    <xf numFmtId="0" fontId="65" fillId="0" borderId="0" xfId="50" applyFont="1" applyFill="1"/>
    <xf numFmtId="0" fontId="58" fillId="0" borderId="10" xfId="50" applyFont="1" applyFill="1" applyBorder="1" applyAlignment="1">
      <alignment horizontal="center" vertical="center"/>
    </xf>
    <xf numFmtId="1" fontId="10" fillId="0" borderId="10" xfId="40" applyNumberFormat="1" applyFont="1" applyFill="1" applyBorder="1" applyAlignment="1">
      <alignment horizontal="center" vertical="center" wrapText="1"/>
    </xf>
    <xf numFmtId="0" fontId="10" fillId="0" borderId="0" xfId="40" applyFill="1" applyAlignment="1">
      <alignment vertical="center" wrapText="1"/>
    </xf>
    <xf numFmtId="49" fontId="75" fillId="0" borderId="10" xfId="51" applyNumberFormat="1" applyFont="1" applyFill="1" applyBorder="1" applyAlignment="1">
      <alignment vertical="center"/>
    </xf>
    <xf numFmtId="0" fontId="75" fillId="0" borderId="11" xfId="51" applyFont="1" applyFill="1" applyBorder="1" applyAlignment="1">
      <alignment vertical="center" wrapText="1"/>
    </xf>
    <xf numFmtId="0" fontId="75" fillId="0" borderId="10" xfId="51" applyFont="1" applyFill="1" applyBorder="1" applyAlignment="1">
      <alignment horizontal="left" vertical="center" wrapText="1"/>
    </xf>
    <xf numFmtId="49" fontId="6" fillId="0" borderId="10" xfId="51" applyNumberFormat="1" applyFont="1" applyFill="1" applyBorder="1" applyAlignment="1">
      <alignment horizontal="center" vertical="center" wrapText="1"/>
    </xf>
    <xf numFmtId="0" fontId="6" fillId="0" borderId="10" xfId="51" applyFont="1" applyFill="1" applyBorder="1" applyAlignment="1">
      <alignment horizontal="left" vertical="center" wrapText="1"/>
    </xf>
    <xf numFmtId="49" fontId="6" fillId="0" borderId="10" xfId="51" applyNumberFormat="1" applyFont="1" applyFill="1" applyBorder="1" applyAlignment="1">
      <alignment horizontal="left" vertical="center" wrapText="1"/>
    </xf>
    <xf numFmtId="0" fontId="79" fillId="0" borderId="11" xfId="51" applyFont="1" applyFill="1" applyBorder="1" applyAlignment="1">
      <alignment horizontal="center" vertical="center" wrapText="1"/>
    </xf>
    <xf numFmtId="2" fontId="10" fillId="0" borderId="10" xfId="40" applyNumberFormat="1" applyFont="1" applyFill="1" applyBorder="1" applyAlignment="1">
      <alignment horizontal="center" vertical="center" wrapText="1"/>
    </xf>
    <xf numFmtId="2" fontId="10" fillId="0" borderId="10" xfId="40" applyNumberFormat="1" applyFont="1" applyFill="1" applyBorder="1" applyAlignment="1">
      <alignment horizontal="center" vertical="center"/>
    </xf>
    <xf numFmtId="0" fontId="6" fillId="0" borderId="10" xfId="46" applyFont="1" applyFill="1" applyBorder="1" applyAlignment="1">
      <alignment horizontal="left" vertical="center" wrapText="1"/>
    </xf>
    <xf numFmtId="2" fontId="36" fillId="0" borderId="10" xfId="40" applyNumberFormat="1" applyFont="1" applyFill="1" applyBorder="1" applyAlignment="1">
      <alignment horizontal="center" vertical="center" wrapText="1"/>
    </xf>
    <xf numFmtId="0" fontId="6" fillId="0" borderId="12" xfId="46" applyFont="1" applyFill="1" applyBorder="1" applyAlignment="1">
      <alignment horizontal="left" vertical="center" wrapText="1"/>
    </xf>
    <xf numFmtId="0" fontId="36" fillId="0" borderId="0" xfId="0" applyFont="1" applyFill="1" applyAlignment="1">
      <alignment horizontal="center" vertical="center"/>
    </xf>
    <xf numFmtId="0" fontId="3" fillId="0" borderId="0" xfId="51" applyFont="1" applyFill="1" applyBorder="1" applyAlignment="1">
      <alignment horizontal="center" vertical="center"/>
    </xf>
    <xf numFmtId="0" fontId="36" fillId="0" borderId="12" xfId="39" applyFont="1" applyFill="1" applyBorder="1" applyAlignment="1">
      <alignment horizontal="center" vertical="center" wrapText="1"/>
    </xf>
    <xf numFmtId="0" fontId="56" fillId="0" borderId="0" xfId="51" applyFont="1" applyFill="1" applyAlignment="1">
      <alignment horizontal="center" vertical="center"/>
    </xf>
    <xf numFmtId="0" fontId="36" fillId="0" borderId="10" xfId="40" applyFont="1" applyFill="1" applyBorder="1" applyAlignment="1">
      <alignment horizontal="center" vertical="center" wrapText="1"/>
    </xf>
    <xf numFmtId="0" fontId="36" fillId="0" borderId="0" xfId="40" applyFont="1" applyFill="1" applyAlignment="1">
      <alignment horizontal="center" vertical="top" wrapText="1"/>
    </xf>
    <xf numFmtId="0" fontId="10" fillId="0" borderId="0" xfId="40" applyFont="1" applyFill="1" applyBorder="1" applyAlignment="1">
      <alignment horizontal="left"/>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0" fontId="58" fillId="0" borderId="10" xfId="50" applyFont="1" applyFill="1" applyBorder="1" applyAlignment="1">
      <alignment horizontal="center" vertical="center" wrapText="1"/>
    </xf>
    <xf numFmtId="0" fontId="42" fillId="0" borderId="0" xfId="40" applyFont="1" applyFill="1" applyAlignment="1">
      <alignment horizontal="center"/>
    </xf>
    <xf numFmtId="0" fontId="4" fillId="0" borderId="0" xfId="51" applyFont="1" applyFill="1" applyAlignment="1">
      <alignment vertical="center"/>
    </xf>
    <xf numFmtId="0" fontId="36" fillId="0" borderId="0" xfId="40" applyFont="1" applyFill="1" applyAlignment="1">
      <alignment vertical="center"/>
    </xf>
    <xf numFmtId="0" fontId="36" fillId="0" borderId="0" xfId="40" applyFont="1" applyFill="1"/>
    <xf numFmtId="0" fontId="0" fillId="0" borderId="0" xfId="0" applyFill="1"/>
    <xf numFmtId="0" fontId="8" fillId="0" borderId="0" xfId="51" applyFont="1" applyFill="1" applyAlignment="1">
      <alignment vertical="center"/>
    </xf>
    <xf numFmtId="0" fontId="6" fillId="0" borderId="0" xfId="51" applyFont="1" applyFill="1" applyAlignment="1">
      <alignment vertical="center"/>
    </xf>
    <xf numFmtId="0" fontId="34" fillId="0" borderId="10" xfId="40" applyFont="1" applyFill="1" applyBorder="1" applyAlignment="1">
      <alignment horizontal="justify"/>
    </xf>
    <xf numFmtId="2" fontId="34" fillId="0" borderId="10" xfId="40" applyNumberFormat="1" applyFont="1" applyFill="1" applyBorder="1" applyAlignment="1">
      <alignment horizontal="justify"/>
    </xf>
    <xf numFmtId="2" fontId="34" fillId="0" borderId="10" xfId="40" applyNumberFormat="1" applyFont="1" applyFill="1" applyBorder="1" applyAlignment="1">
      <alignment horizontal="justify" vertical="top" wrapText="1"/>
    </xf>
    <xf numFmtId="9" fontId="34" fillId="0" borderId="10" xfId="40" applyNumberFormat="1" applyFont="1" applyFill="1" applyBorder="1" applyAlignment="1">
      <alignment horizontal="justify" vertical="top" wrapText="1"/>
    </xf>
    <xf numFmtId="0" fontId="34" fillId="0" borderId="10" xfId="40" applyFont="1" applyFill="1" applyBorder="1" applyAlignment="1">
      <alignment vertical="top" wrapText="1"/>
    </xf>
    <xf numFmtId="0" fontId="34" fillId="0" borderId="0" xfId="50" applyFont="1" applyFill="1"/>
    <xf numFmtId="0" fontId="66" fillId="0" borderId="0" xfId="50" applyFont="1" applyFill="1"/>
    <xf numFmtId="14" fontId="10" fillId="0" borderId="10" xfId="40" applyNumberFormat="1" applyFont="1" applyFill="1" applyBorder="1" applyAlignment="1">
      <alignment horizontal="center" vertical="center" wrapText="1"/>
    </xf>
    <xf numFmtId="0" fontId="10" fillId="0" borderId="10" xfId="40" applyFont="1" applyFill="1" applyBorder="1" applyAlignment="1">
      <alignment horizontal="center" vertical="center" wrapText="1"/>
    </xf>
    <xf numFmtId="0" fontId="58" fillId="0" borderId="17" xfId="40" applyFont="1" applyFill="1" applyBorder="1" applyAlignment="1">
      <alignment horizontal="center" vertical="center" wrapText="1"/>
    </xf>
    <xf numFmtId="0" fontId="58" fillId="0" borderId="14" xfId="40" applyFont="1" applyFill="1" applyBorder="1" applyAlignment="1">
      <alignment horizontal="center" vertical="center" wrapText="1"/>
    </xf>
    <xf numFmtId="0" fontId="58" fillId="0" borderId="18" xfId="40" applyFont="1" applyFill="1" applyBorder="1" applyAlignment="1">
      <alignment horizontal="center" vertical="center" wrapText="1"/>
    </xf>
    <xf numFmtId="4" fontId="10" fillId="0" borderId="10" xfId="40" applyNumberFormat="1" applyFont="1" applyFill="1" applyBorder="1" applyAlignment="1">
      <alignment horizontal="center" vertical="center" wrapText="1"/>
    </xf>
    <xf numFmtId="9" fontId="10" fillId="0" borderId="10" xfId="58" applyFont="1" applyFill="1" applyBorder="1" applyAlignment="1">
      <alignment horizontal="center" vertical="center" wrapText="1"/>
    </xf>
    <xf numFmtId="3" fontId="10" fillId="0" borderId="10" xfId="40" applyNumberFormat="1" applyFont="1" applyFill="1" applyBorder="1" applyAlignment="1">
      <alignment horizontal="center" vertical="center" wrapText="1"/>
    </xf>
    <xf numFmtId="0" fontId="56" fillId="0" borderId="0" xfId="51" applyFont="1" applyFill="1" applyAlignment="1">
      <alignment vertical="center"/>
    </xf>
    <xf numFmtId="0" fontId="54" fillId="0" borderId="0" xfId="51" applyFont="1" applyFill="1" applyBorder="1"/>
    <xf numFmtId="0" fontId="63" fillId="0" borderId="0" xfId="51" applyFont="1" applyFill="1" applyAlignment="1">
      <alignment vertical="center"/>
    </xf>
    <xf numFmtId="0" fontId="60" fillId="0" borderId="0" xfId="51" applyFont="1" applyFill="1"/>
    <xf numFmtId="0" fontId="59" fillId="0" borderId="0" xfId="51" applyFont="1" applyFill="1" applyAlignment="1">
      <alignment vertical="center"/>
    </xf>
    <xf numFmtId="0" fontId="61" fillId="0" borderId="0" xfId="51" applyFont="1" applyFill="1" applyAlignment="1">
      <alignment vertical="center"/>
    </xf>
    <xf numFmtId="0" fontId="58" fillId="0" borderId="10" xfId="51" applyFont="1" applyFill="1" applyBorder="1" applyAlignment="1">
      <alignment horizontal="center" vertical="center" wrapText="1"/>
    </xf>
    <xf numFmtId="0" fontId="58" fillId="0" borderId="10" xfId="51" applyFont="1" applyFill="1" applyBorder="1" applyAlignment="1">
      <alignment horizontal="center" vertical="center"/>
    </xf>
    <xf numFmtId="0" fontId="56" fillId="0" borderId="10" xfId="51" applyFont="1" applyFill="1" applyBorder="1" applyAlignment="1">
      <alignment horizontal="center" vertical="center"/>
    </xf>
    <xf numFmtId="0" fontId="60" fillId="0" borderId="0" xfId="51" applyFont="1" applyFill="1" applyBorder="1"/>
    <xf numFmtId="0" fontId="59" fillId="0" borderId="10" xfId="51" applyFont="1" applyFill="1" applyBorder="1" applyAlignment="1">
      <alignment horizontal="center" vertical="center" wrapText="1"/>
    </xf>
    <xf numFmtId="0" fontId="59" fillId="0" borderId="11" xfId="51" applyFont="1" applyFill="1" applyBorder="1" applyAlignment="1">
      <alignment horizontal="center" vertical="center" wrapText="1"/>
    </xf>
    <xf numFmtId="49" fontId="59" fillId="0" borderId="10" xfId="51" applyNumberFormat="1" applyFont="1" applyFill="1" applyBorder="1" applyAlignment="1">
      <alignment vertical="center"/>
    </xf>
    <xf numFmtId="0" fontId="74" fillId="0" borderId="0" xfId="51" applyFill="1" applyBorder="1"/>
    <xf numFmtId="0" fontId="74" fillId="0" borderId="0" xfId="51" applyFill="1"/>
    <xf numFmtId="0" fontId="57" fillId="0" borderId="0" xfId="51" applyFont="1" applyFill="1" applyBorder="1" applyAlignment="1">
      <alignment vertical="center"/>
    </xf>
    <xf numFmtId="0" fontId="53" fillId="0" borderId="10" xfId="0" applyFont="1" applyFill="1" applyBorder="1" applyAlignment="1">
      <alignment horizontal="center" vertical="center"/>
    </xf>
    <xf numFmtId="0" fontId="53" fillId="0" borderId="10" xfId="0" applyFont="1" applyFill="1" applyBorder="1" applyAlignment="1">
      <alignment horizontal="center" vertical="center" wrapText="1"/>
    </xf>
    <xf numFmtId="0" fontId="53" fillId="0" borderId="19" xfId="0" applyFont="1" applyFill="1" applyBorder="1" applyAlignment="1">
      <alignment horizontal="center" vertical="center" wrapText="1"/>
    </xf>
    <xf numFmtId="0" fontId="53"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53" fillId="0" borderId="0" xfId="0" applyFont="1" applyFill="1"/>
    <xf numFmtId="0" fontId="12" fillId="0" borderId="0" xfId="51" applyFont="1" applyFill="1" applyAlignment="1">
      <alignment horizontal="left" vertical="center"/>
    </xf>
    <xf numFmtId="0" fontId="4" fillId="0" borderId="0" xfId="51" applyFont="1" applyFill="1" applyAlignment="1">
      <alignment horizontal="center" vertical="center"/>
    </xf>
    <xf numFmtId="0" fontId="9" fillId="0" borderId="0" xfId="51" applyFont="1" applyFill="1" applyBorder="1"/>
    <xf numFmtId="0" fontId="5" fillId="0" borderId="0" xfId="51" applyFont="1" applyFill="1"/>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vertical="center" wrapText="1"/>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5" fillId="0" borderId="0" xfId="51" applyFont="1" applyFill="1" applyBorder="1"/>
    <xf numFmtId="0" fontId="10" fillId="0" borderId="10" xfId="40" applyFont="1" applyFill="1" applyBorder="1" applyAlignment="1">
      <alignment vertical="center" wrapText="1"/>
    </xf>
    <xf numFmtId="0" fontId="6" fillId="0" borderId="11" xfId="51" applyFont="1" applyFill="1" applyBorder="1" applyAlignment="1">
      <alignment vertical="center" wrapText="1"/>
    </xf>
    <xf numFmtId="1" fontId="75" fillId="0" borderId="10" xfId="51" applyNumberFormat="1" applyFont="1" applyFill="1" applyBorder="1" applyAlignment="1">
      <alignment horizontal="left" vertical="center" wrapText="1"/>
    </xf>
    <xf numFmtId="2" fontId="81" fillId="0" borderId="10" xfId="51" applyNumberFormat="1" applyFont="1" applyFill="1" applyBorder="1" applyAlignment="1">
      <alignment horizontal="center"/>
    </xf>
    <xf numFmtId="0" fontId="81" fillId="0" borderId="10" xfId="51" applyFont="1" applyFill="1" applyBorder="1" applyAlignment="1">
      <alignment horizontal="center"/>
    </xf>
    <xf numFmtId="0" fontId="75" fillId="0" borderId="10" xfId="51" applyFont="1" applyFill="1" applyBorder="1" applyAlignment="1">
      <alignment vertical="center" wrapText="1"/>
    </xf>
    <xf numFmtId="0" fontId="10" fillId="0" borderId="0" xfId="39" applyFont="1" applyFill="1" applyAlignment="1">
      <alignment horizontal="left"/>
    </xf>
    <xf numFmtId="0" fontId="64" fillId="0" borderId="0" xfId="51" applyFont="1" applyFill="1" applyBorder="1" applyAlignment="1">
      <alignment horizontal="center" vertical="center"/>
    </xf>
    <xf numFmtId="0" fontId="10" fillId="0" borderId="0" xfId="39" applyFont="1" applyFill="1" applyAlignment="1">
      <alignment horizontal="left" vertical="center"/>
    </xf>
    <xf numFmtId="0" fontId="36" fillId="0" borderId="10" xfId="39" applyFont="1" applyFill="1" applyBorder="1" applyAlignment="1">
      <alignment horizontal="center" vertical="top"/>
    </xf>
    <xf numFmtId="0" fontId="36" fillId="0" borderId="10" xfId="39" applyFont="1" applyFill="1" applyBorder="1" applyAlignment="1">
      <alignment horizontal="left" vertical="center"/>
    </xf>
    <xf numFmtId="0" fontId="36" fillId="0" borderId="10" xfId="39" applyFont="1" applyFill="1" applyBorder="1" applyAlignment="1">
      <alignment horizontal="left" vertical="center" wrapText="1"/>
    </xf>
    <xf numFmtId="0" fontId="40" fillId="0" borderId="0" xfId="39" applyFont="1" applyFill="1" applyAlignment="1">
      <alignment horizontal="left"/>
    </xf>
    <xf numFmtId="0" fontId="39" fillId="0" borderId="0" xfId="39" applyFont="1" applyFill="1" applyAlignment="1">
      <alignment horizontal="left"/>
    </xf>
    <xf numFmtId="0" fontId="39" fillId="0" borderId="0" xfId="39" applyFont="1" applyFill="1" applyBorder="1" applyAlignment="1">
      <alignment horizontal="left"/>
    </xf>
    <xf numFmtId="0" fontId="10" fillId="0" borderId="10" xfId="39" applyFont="1" applyFill="1" applyBorder="1" applyAlignment="1">
      <alignment horizontal="center" vertical="top"/>
    </xf>
    <xf numFmtId="0" fontId="10" fillId="0" borderId="10" xfId="39" applyFont="1" applyFill="1" applyBorder="1" applyAlignment="1">
      <alignment horizontal="center" vertical="center" wrapText="1"/>
    </xf>
    <xf numFmtId="0" fontId="10" fillId="0" borderId="10" xfId="39" applyFont="1" applyFill="1" applyBorder="1" applyAlignment="1">
      <alignment horizontal="center" vertical="center"/>
    </xf>
    <xf numFmtId="0" fontId="10" fillId="0" borderId="0" xfId="39" applyNumberFormat="1" applyFont="1" applyFill="1" applyBorder="1" applyAlignment="1">
      <alignment horizontal="left"/>
    </xf>
    <xf numFmtId="0" fontId="10" fillId="0" borderId="0" xfId="39" applyNumberFormat="1" applyFont="1" applyFill="1" applyBorder="1" applyAlignment="1">
      <alignment vertical="center"/>
    </xf>
    <xf numFmtId="0" fontId="10" fillId="0" borderId="0" xfId="39" applyFont="1" applyFill="1" applyBorder="1" applyAlignment="1">
      <alignment horizontal="left"/>
    </xf>
    <xf numFmtId="0" fontId="10" fillId="0" borderId="0" xfId="39" applyNumberFormat="1" applyFont="1" applyFill="1" applyBorder="1" applyAlignment="1">
      <alignment vertical="top" wrapText="1"/>
    </xf>
    <xf numFmtId="0" fontId="10" fillId="0" borderId="0" xfId="39" applyNumberFormat="1" applyFont="1" applyFill="1" applyBorder="1" applyAlignment="1">
      <alignment horizontal="left" vertical="center"/>
    </xf>
    <xf numFmtId="0" fontId="58" fillId="0" borderId="11" xfId="51" applyFont="1" applyFill="1" applyBorder="1" applyAlignment="1">
      <alignment horizontal="center" vertical="center" wrapText="1"/>
    </xf>
    <xf numFmtId="0" fontId="78" fillId="0" borderId="10" xfId="51" applyFont="1" applyFill="1" applyBorder="1" applyAlignment="1">
      <alignment horizontal="center" vertical="center" wrapText="1"/>
    </xf>
    <xf numFmtId="0" fontId="78" fillId="0" borderId="11" xfId="51" applyFont="1" applyFill="1" applyBorder="1" applyAlignment="1">
      <alignment horizontal="center" vertical="center" wrapText="1"/>
    </xf>
    <xf numFmtId="0" fontId="37" fillId="0" borderId="11" xfId="51" applyFont="1" applyFill="1" applyBorder="1" applyAlignment="1">
      <alignment horizontal="center" vertical="center" wrapText="1"/>
    </xf>
    <xf numFmtId="2" fontId="78" fillId="0" borderId="11" xfId="51" applyNumberFormat="1" applyFont="1" applyFill="1" applyBorder="1" applyAlignment="1">
      <alignment horizontal="center" vertical="center" wrapText="1"/>
    </xf>
    <xf numFmtId="0" fontId="80" fillId="0" borderId="10" xfId="51" applyFont="1" applyFill="1" applyBorder="1" applyAlignment="1">
      <alignment horizontal="center" vertical="center"/>
    </xf>
    <xf numFmtId="0" fontId="76" fillId="0" borderId="10" xfId="51" applyFont="1" applyFill="1" applyBorder="1" applyAlignment="1">
      <alignment horizontal="center" vertical="center"/>
    </xf>
    <xf numFmtId="0" fontId="76" fillId="0" borderId="11" xfId="51" applyFont="1" applyFill="1" applyBorder="1" applyAlignment="1">
      <alignment horizontal="center" vertical="center"/>
    </xf>
    <xf numFmtId="0" fontId="74" fillId="0" borderId="10" xfId="51" applyFill="1" applyBorder="1"/>
    <xf numFmtId="0" fontId="75" fillId="0" borderId="0" xfId="51" applyFont="1" applyFill="1" applyAlignment="1">
      <alignment horizontal="center" vertical="center"/>
    </xf>
    <xf numFmtId="0" fontId="75" fillId="0" borderId="0" xfId="51" applyFont="1" applyFill="1" applyAlignment="1">
      <alignment vertical="center"/>
    </xf>
    <xf numFmtId="0" fontId="75" fillId="0" borderId="11" xfId="51" applyFont="1" applyFill="1" applyBorder="1" applyAlignment="1">
      <alignment horizontal="center" vertical="center" wrapText="1"/>
    </xf>
    <xf numFmtId="0" fontId="75" fillId="0" borderId="10" xfId="51" applyFont="1" applyFill="1" applyBorder="1" applyAlignment="1">
      <alignment horizontal="center" vertical="center" wrapText="1"/>
    </xf>
    <xf numFmtId="0" fontId="75" fillId="0" borderId="11" xfId="51" applyFont="1" applyFill="1" applyBorder="1" applyAlignment="1">
      <alignment horizontal="left" vertical="center" wrapText="1"/>
    </xf>
    <xf numFmtId="2" fontId="75" fillId="0" borderId="10" xfId="51" applyNumberFormat="1" applyFont="1" applyFill="1" applyBorder="1" applyAlignment="1">
      <alignment horizontal="left" vertical="center"/>
    </xf>
    <xf numFmtId="0" fontId="66" fillId="0" borderId="14" xfId="50" applyFont="1" applyFill="1" applyBorder="1" applyAlignment="1">
      <alignment horizontal="center" vertical="center"/>
    </xf>
    <xf numFmtId="0" fontId="10" fillId="0" borderId="0" xfId="39" applyFont="1" applyFill="1" applyAlignment="1">
      <alignment horizontal="center" vertical="center"/>
    </xf>
    <xf numFmtId="0" fontId="65" fillId="0" borderId="0" xfId="50" applyFont="1" applyFill="1" applyBorder="1"/>
    <xf numFmtId="14" fontId="10" fillId="24" borderId="10" xfId="40" applyNumberFormat="1" applyFont="1" applyFill="1" applyBorder="1" applyAlignment="1">
      <alignment horizontal="center" vertical="center" wrapText="1"/>
    </xf>
    <xf numFmtId="0" fontId="10" fillId="24" borderId="10" xfId="40" applyFont="1" applyFill="1" applyBorder="1" applyAlignment="1">
      <alignment horizontal="center" vertical="center" wrapText="1"/>
    </xf>
    <xf numFmtId="0" fontId="36" fillId="0" borderId="10" xfId="40" applyFont="1" applyFill="1" applyBorder="1" applyAlignment="1">
      <alignment vertical="center" wrapText="1"/>
    </xf>
    <xf numFmtId="0" fontId="0" fillId="0" borderId="10" xfId="0" applyFill="1" applyBorder="1" applyAlignment="1">
      <alignment vertical="center" wrapText="1"/>
    </xf>
    <xf numFmtId="0" fontId="10" fillId="0" borderId="0" xfId="40" applyFont="1" applyFill="1" applyAlignment="1">
      <alignment vertical="center" wrapText="1"/>
    </xf>
    <xf numFmtId="0" fontId="10" fillId="0" borderId="0" xfId="40" applyFont="1" applyFill="1" applyBorder="1" applyAlignment="1">
      <alignment vertical="center" wrapText="1"/>
    </xf>
    <xf numFmtId="0" fontId="10" fillId="0" borderId="10" xfId="40" applyFont="1" applyFill="1" applyBorder="1" applyAlignment="1">
      <alignment horizontal="justify" vertical="center" wrapText="1"/>
    </xf>
    <xf numFmtId="0" fontId="10" fillId="0" borderId="10" xfId="40" applyNumberFormat="1" applyFont="1" applyFill="1" applyBorder="1" applyAlignment="1">
      <alignment horizontal="left" vertical="center" wrapText="1"/>
    </xf>
    <xf numFmtId="0" fontId="43" fillId="0" borderId="10" xfId="40" applyFont="1" applyFill="1" applyBorder="1" applyAlignment="1">
      <alignment horizontal="center" vertical="center" wrapText="1"/>
    </xf>
    <xf numFmtId="2" fontId="65" fillId="0" borderId="10" xfId="50" applyNumberFormat="1" applyFont="1" applyFill="1" applyBorder="1" applyAlignment="1">
      <alignment horizontal="center" vertical="center" wrapText="1"/>
    </xf>
    <xf numFmtId="0" fontId="65" fillId="0" borderId="10" xfId="50" applyFont="1" applyFill="1" applyBorder="1" applyAlignment="1">
      <alignment horizontal="center" vertical="center" wrapText="1"/>
    </xf>
    <xf numFmtId="1" fontId="65" fillId="0" borderId="10" xfId="50" applyNumberFormat="1" applyFont="1" applyFill="1" applyBorder="1" applyAlignment="1">
      <alignment horizontal="center" vertical="center"/>
    </xf>
    <xf numFmtId="167" fontId="78" fillId="0" borderId="10" xfId="51" applyNumberFormat="1" applyFont="1" applyFill="1" applyBorder="1" applyAlignment="1">
      <alignment horizontal="center" vertical="center" wrapText="1"/>
    </xf>
    <xf numFmtId="0" fontId="36" fillId="0" borderId="10" xfId="40" applyFont="1" applyFill="1" applyBorder="1" applyAlignment="1">
      <alignment horizontal="center" vertical="center" wrapText="1"/>
    </xf>
    <xf numFmtId="0" fontId="36" fillId="0" borderId="14" xfId="40" applyFont="1" applyFill="1" applyBorder="1" applyAlignment="1">
      <alignment horizontal="center" vertical="center" wrapText="1"/>
    </xf>
    <xf numFmtId="0" fontId="35" fillId="0" borderId="10" xfId="40" applyFont="1" applyFill="1" applyBorder="1" applyAlignment="1">
      <alignment horizontal="justify" vertical="center" wrapText="1"/>
    </xf>
    <xf numFmtId="0" fontId="35" fillId="0" borderId="10" xfId="40" applyFont="1" applyFill="1" applyBorder="1" applyAlignment="1">
      <alignment vertical="center" wrapText="1"/>
    </xf>
    <xf numFmtId="0" fontId="34" fillId="0" borderId="10" xfId="40" applyFont="1" applyFill="1" applyBorder="1" applyAlignment="1">
      <alignment horizontal="justify" vertical="center" wrapText="1"/>
    </xf>
    <xf numFmtId="0" fontId="34" fillId="0" borderId="10" xfId="40" applyFont="1" applyFill="1" applyBorder="1" applyAlignment="1">
      <alignment vertical="center" wrapText="1"/>
    </xf>
    <xf numFmtId="0" fontId="35" fillId="0" borderId="10" xfId="40" applyFont="1" applyFill="1" applyBorder="1" applyAlignment="1">
      <alignment horizontal="left" vertical="center" wrapText="1"/>
    </xf>
    <xf numFmtId="0" fontId="35" fillId="0" borderId="10" xfId="40" applyFont="1" applyFill="1" applyBorder="1" applyAlignment="1">
      <alignment horizontal="center" vertical="center" wrapText="1"/>
    </xf>
    <xf numFmtId="9" fontId="10" fillId="0" borderId="10" xfId="61" applyFont="1" applyFill="1" applyBorder="1" applyAlignment="1">
      <alignment horizontal="center" vertical="top" wrapText="1"/>
    </xf>
    <xf numFmtId="9" fontId="10" fillId="0" borderId="10" xfId="61" applyFont="1" applyFill="1" applyBorder="1"/>
    <xf numFmtId="49" fontId="65" fillId="0" borderId="10" xfId="50" applyNumberFormat="1" applyFont="1" applyFill="1" applyBorder="1" applyAlignment="1">
      <alignment horizontal="center" vertical="center" wrapText="1"/>
    </xf>
    <xf numFmtId="14" fontId="65" fillId="0" borderId="10" xfId="50" applyNumberFormat="1" applyFont="1" applyFill="1" applyBorder="1" applyAlignment="1">
      <alignment horizontal="center" vertical="center" wrapText="1"/>
    </xf>
    <xf numFmtId="2" fontId="34" fillId="0" borderId="10" xfId="40" applyNumberFormat="1" applyFont="1" applyFill="1" applyBorder="1" applyAlignment="1">
      <alignment horizontal="justify" vertical="center" wrapText="1"/>
    </xf>
    <xf numFmtId="49" fontId="75" fillId="0" borderId="11" xfId="51" applyNumberFormat="1" applyFont="1" applyFill="1" applyBorder="1" applyAlignment="1">
      <alignment horizontal="center" vertical="center"/>
    </xf>
    <xf numFmtId="49" fontId="75" fillId="0" borderId="20" xfId="51" applyNumberFormat="1" applyFont="1" applyFill="1" applyBorder="1" applyAlignment="1">
      <alignment horizontal="center" vertical="center"/>
    </xf>
    <xf numFmtId="49" fontId="75" fillId="0" borderId="19" xfId="51" applyNumberFormat="1" applyFont="1" applyFill="1" applyBorder="1" applyAlignment="1">
      <alignment horizontal="center" vertical="center"/>
    </xf>
    <xf numFmtId="0" fontId="36" fillId="0" borderId="0" xfId="0" applyFont="1" applyFill="1" applyAlignment="1">
      <alignment horizontal="center" vertical="center"/>
    </xf>
    <xf numFmtId="0" fontId="75" fillId="0" borderId="0" xfId="51" applyFont="1" applyFill="1" applyAlignment="1">
      <alignment horizontal="center" vertical="center"/>
    </xf>
    <xf numFmtId="0" fontId="77" fillId="0" borderId="0" xfId="51" applyFont="1" applyFill="1" applyAlignment="1">
      <alignment horizontal="center" vertical="center" wrapText="1"/>
    </xf>
    <xf numFmtId="0" fontId="77" fillId="0" borderId="0" xfId="51" applyFont="1" applyFill="1" applyAlignment="1">
      <alignment horizontal="center" vertical="center"/>
    </xf>
    <xf numFmtId="0" fontId="4" fillId="0" borderId="0" xfId="51" applyFont="1" applyFill="1" applyAlignment="1">
      <alignment horizontal="center" vertical="center"/>
    </xf>
    <xf numFmtId="0" fontId="46" fillId="0" borderId="0" xfId="51" applyFont="1" applyFill="1" applyAlignment="1">
      <alignment horizontal="center" vertical="center"/>
    </xf>
    <xf numFmtId="0" fontId="6" fillId="0" borderId="0" xfId="51" applyFont="1" applyFill="1" applyAlignment="1">
      <alignment horizontal="center" vertical="center"/>
    </xf>
    <xf numFmtId="0" fontId="46" fillId="0" borderId="0" xfId="51" applyFont="1" applyFill="1" applyAlignment="1">
      <alignment horizontal="center" vertical="center" wrapText="1"/>
    </xf>
    <xf numFmtId="0" fontId="58" fillId="0" borderId="10" xfId="51" applyFont="1" applyFill="1" applyBorder="1" applyAlignment="1">
      <alignment horizontal="center" vertical="center" wrapText="1"/>
    </xf>
    <xf numFmtId="0" fontId="56" fillId="0" borderId="0" xfId="51" applyFont="1" applyFill="1" applyAlignment="1">
      <alignment horizontal="center" vertical="center"/>
    </xf>
    <xf numFmtId="0" fontId="61" fillId="0" borderId="0" xfId="51" applyFont="1" applyFill="1" applyAlignment="1">
      <alignment horizontal="center" vertical="center"/>
    </xf>
    <xf numFmtId="0" fontId="57" fillId="0" borderId="0" xfId="51" applyFont="1" applyFill="1" applyAlignment="1">
      <alignment horizontal="center" vertical="center"/>
    </xf>
    <xf numFmtId="0" fontId="67" fillId="0" borderId="0" xfId="51" applyFont="1" applyFill="1" applyAlignment="1">
      <alignment horizontal="center" vertical="center"/>
    </xf>
    <xf numFmtId="0" fontId="59" fillId="0" borderId="0" xfId="51" applyFont="1" applyFill="1" applyAlignment="1">
      <alignment horizontal="center" vertical="center"/>
    </xf>
    <xf numFmtId="0" fontId="57" fillId="0" borderId="0" xfId="51" applyFont="1" applyFill="1" applyBorder="1" applyAlignment="1">
      <alignment horizontal="center" vertical="center"/>
    </xf>
    <xf numFmtId="0" fontId="56" fillId="0" borderId="10" xfId="51" applyFont="1" applyFill="1" applyBorder="1" applyAlignment="1">
      <alignment horizontal="center" vertical="center" wrapText="1"/>
    </xf>
    <xf numFmtId="0" fontId="61" fillId="0" borderId="0" xfId="51" applyFont="1" applyFill="1" applyAlignment="1">
      <alignment horizontal="center" vertical="center" wrapText="1"/>
    </xf>
    <xf numFmtId="0" fontId="59" fillId="0" borderId="15" xfId="51" applyFont="1" applyFill="1" applyBorder="1" applyAlignment="1">
      <alignment vertical="center"/>
    </xf>
    <xf numFmtId="0" fontId="58" fillId="0" borderId="14" xfId="51" applyFont="1" applyFill="1" applyBorder="1" applyAlignment="1">
      <alignment horizontal="center" vertical="center" wrapText="1"/>
    </xf>
    <xf numFmtId="0" fontId="58" fillId="0" borderId="12" xfId="51" applyFont="1" applyFill="1" applyBorder="1" applyAlignment="1">
      <alignment horizontal="center" vertical="center" wrapText="1"/>
    </xf>
    <xf numFmtId="0" fontId="8" fillId="0" borderId="0" xfId="51" applyFont="1" applyFill="1" applyAlignment="1">
      <alignment horizontal="center" vertical="center"/>
    </xf>
    <xf numFmtId="0" fontId="3" fillId="0" borderId="0" xfId="51" applyFont="1" applyFill="1" applyBorder="1" applyAlignment="1">
      <alignment horizontal="center" vertical="center"/>
    </xf>
    <xf numFmtId="0" fontId="3" fillId="0" borderId="0" xfId="51" applyFont="1" applyFill="1" applyAlignment="1">
      <alignment horizontal="center" vertical="center"/>
    </xf>
    <xf numFmtId="49" fontId="10" fillId="0" borderId="0" xfId="39" applyNumberFormat="1" applyFont="1" applyFill="1" applyBorder="1" applyAlignment="1">
      <alignment horizontal="left" vertical="top"/>
    </xf>
    <xf numFmtId="0" fontId="7" fillId="0" borderId="0" xfId="51" applyFont="1" applyFill="1" applyAlignment="1">
      <alignment horizontal="center" vertical="center"/>
    </xf>
    <xf numFmtId="0" fontId="10" fillId="0" borderId="15" xfId="39" applyFont="1" applyFill="1" applyBorder="1" applyAlignment="1">
      <alignment horizontal="left" vertical="center"/>
    </xf>
    <xf numFmtId="0" fontId="36" fillId="0" borderId="14" xfId="39" applyFont="1" applyFill="1" applyBorder="1" applyAlignment="1">
      <alignment horizontal="center" vertical="center"/>
    </xf>
    <xf numFmtId="0" fontId="36" fillId="0" borderId="13" xfId="39" applyFont="1" applyFill="1" applyBorder="1" applyAlignment="1">
      <alignment horizontal="center" vertical="center"/>
    </xf>
    <xf numFmtId="0" fontId="36" fillId="0" borderId="12" xfId="39" applyFont="1" applyFill="1" applyBorder="1" applyAlignment="1">
      <alignment horizontal="center" vertical="center"/>
    </xf>
    <xf numFmtId="0" fontId="36" fillId="0" borderId="21" xfId="39" applyFont="1" applyFill="1" applyBorder="1" applyAlignment="1">
      <alignment horizontal="center" vertical="center" wrapText="1"/>
    </xf>
    <xf numFmtId="0" fontId="36" fillId="0" borderId="22" xfId="39" applyFont="1" applyFill="1" applyBorder="1" applyAlignment="1">
      <alignment horizontal="center" vertical="center" wrapText="1"/>
    </xf>
    <xf numFmtId="0" fontId="36" fillId="0" borderId="23" xfId="39" applyFont="1" applyFill="1" applyBorder="1" applyAlignment="1">
      <alignment horizontal="center" vertical="center" wrapText="1"/>
    </xf>
    <xf numFmtId="0" fontId="36" fillId="0" borderId="16" xfId="39" applyFont="1" applyFill="1" applyBorder="1" applyAlignment="1">
      <alignment horizontal="center" vertical="center" wrapText="1"/>
    </xf>
    <xf numFmtId="0" fontId="36" fillId="0" borderId="14" xfId="39" applyFont="1" applyFill="1" applyBorder="1" applyAlignment="1">
      <alignment horizontal="center" vertical="center" wrapText="1"/>
    </xf>
    <xf numFmtId="0" fontId="36" fillId="0" borderId="13"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11" xfId="39" applyFont="1" applyFill="1" applyBorder="1" applyAlignment="1">
      <alignment horizontal="center" vertical="center" wrapText="1"/>
    </xf>
    <xf numFmtId="0" fontId="36" fillId="0" borderId="20" xfId="39" applyFont="1" applyFill="1" applyBorder="1" applyAlignment="1">
      <alignment horizontal="center" vertical="center" wrapText="1"/>
    </xf>
    <xf numFmtId="0" fontId="36" fillId="0" borderId="19" xfId="39" applyFont="1" applyFill="1" applyBorder="1" applyAlignment="1">
      <alignment horizontal="center" vertical="center" wrapText="1"/>
    </xf>
    <xf numFmtId="0" fontId="7" fillId="0" borderId="0" xfId="51" applyFont="1" applyFill="1" applyAlignment="1">
      <alignment horizontal="center" vertical="center" wrapText="1"/>
    </xf>
    <xf numFmtId="0" fontId="53" fillId="0" borderId="11" xfId="0" applyFont="1" applyFill="1" applyBorder="1" applyAlignment="1">
      <alignment horizontal="center" vertical="center"/>
    </xf>
    <xf numFmtId="0" fontId="53" fillId="0" borderId="20" xfId="0" applyFont="1" applyFill="1" applyBorder="1" applyAlignment="1">
      <alignment horizontal="center" vertical="center"/>
    </xf>
    <xf numFmtId="0" fontId="53" fillId="0" borderId="19" xfId="0" applyFont="1" applyFill="1" applyBorder="1" applyAlignment="1">
      <alignment horizontal="center" vertical="center"/>
    </xf>
    <xf numFmtId="0" fontId="53" fillId="0" borderId="11" xfId="0" applyFont="1" applyFill="1" applyBorder="1" applyAlignment="1">
      <alignment horizontal="center" vertical="center" wrapText="1"/>
    </xf>
    <xf numFmtId="0" fontId="53" fillId="0" borderId="20" xfId="0" applyFont="1" applyFill="1" applyBorder="1" applyAlignment="1">
      <alignment horizontal="center" vertical="center" wrapText="1"/>
    </xf>
    <xf numFmtId="0" fontId="53" fillId="0" borderId="19" xfId="0" applyFont="1" applyFill="1" applyBorder="1" applyAlignment="1">
      <alignment horizontal="center" vertical="center" wrapText="1"/>
    </xf>
    <xf numFmtId="0" fontId="65" fillId="0" borderId="0" xfId="50" applyFont="1" applyFill="1" applyAlignment="1">
      <alignment horizontal="center"/>
    </xf>
    <xf numFmtId="0" fontId="62" fillId="0" borderId="0" xfId="50" applyFont="1" applyFill="1" applyAlignment="1">
      <alignment horizontal="center"/>
    </xf>
    <xf numFmtId="0" fontId="56" fillId="0" borderId="0" xfId="51" applyFont="1" applyFill="1" applyAlignment="1">
      <alignment horizontal="center" vertical="center" wrapText="1"/>
    </xf>
    <xf numFmtId="0" fontId="58" fillId="0" borderId="11" xfId="51" applyFont="1" applyFill="1" applyBorder="1" applyAlignment="1">
      <alignment horizontal="center" vertical="center" wrapText="1"/>
    </xf>
    <xf numFmtId="0" fontId="58" fillId="0" borderId="20" xfId="51" applyFont="1" applyFill="1" applyBorder="1" applyAlignment="1">
      <alignment horizontal="center" vertical="center" wrapText="1"/>
    </xf>
    <xf numFmtId="0" fontId="58" fillId="0" borderId="19" xfId="51" applyFont="1" applyFill="1" applyBorder="1" applyAlignment="1">
      <alignment horizontal="center" vertical="center" wrapText="1"/>
    </xf>
    <xf numFmtId="0" fontId="58" fillId="0" borderId="26" xfId="40" applyFont="1" applyFill="1" applyBorder="1" applyAlignment="1">
      <alignment horizontal="center" vertical="center" wrapText="1"/>
    </xf>
    <xf numFmtId="0" fontId="58" fillId="0" borderId="27" xfId="40" applyFont="1" applyFill="1" applyBorder="1" applyAlignment="1">
      <alignment horizontal="center" vertical="center" wrapText="1"/>
    </xf>
    <xf numFmtId="0" fontId="58" fillId="0" borderId="28" xfId="40" applyFont="1" applyFill="1" applyBorder="1" applyAlignment="1">
      <alignment horizontal="center" vertical="center" wrapText="1"/>
    </xf>
    <xf numFmtId="0" fontId="58" fillId="0" borderId="24" xfId="40" applyFont="1" applyFill="1" applyBorder="1" applyAlignment="1">
      <alignment horizontal="center" vertical="center" wrapText="1"/>
    </xf>
    <xf numFmtId="0" fontId="58" fillId="0" borderId="10" xfId="40" applyFont="1" applyFill="1" applyBorder="1" applyAlignment="1">
      <alignment horizontal="center" vertical="center" wrapText="1"/>
    </xf>
    <xf numFmtId="0" fontId="58" fillId="0" borderId="25" xfId="40" applyFont="1" applyFill="1" applyBorder="1" applyAlignment="1">
      <alignment horizontal="center" vertical="center" wrapText="1"/>
    </xf>
    <xf numFmtId="0" fontId="68" fillId="0" borderId="0" xfId="51" applyFont="1" applyFill="1" applyAlignment="1">
      <alignment horizontal="center" vertical="center"/>
    </xf>
    <xf numFmtId="0" fontId="68" fillId="0" borderId="0" xfId="51" applyFont="1" applyFill="1" applyAlignment="1">
      <alignment horizontal="center" vertical="center" wrapText="1"/>
    </xf>
    <xf numFmtId="0" fontId="36" fillId="0" borderId="10" xfId="40" applyFont="1" applyFill="1" applyBorder="1" applyAlignment="1">
      <alignment horizontal="center" vertical="center" wrapText="1"/>
    </xf>
    <xf numFmtId="0" fontId="36" fillId="0" borderId="10" xfId="0" applyFont="1" applyFill="1" applyBorder="1" applyAlignment="1">
      <alignment horizontal="center" vertical="center" wrapText="1"/>
    </xf>
    <xf numFmtId="0" fontId="36" fillId="0" borderId="23" xfId="40" applyFont="1" applyFill="1" applyBorder="1" applyAlignment="1">
      <alignment horizontal="center" vertical="center" wrapText="1"/>
    </xf>
    <xf numFmtId="0" fontId="36" fillId="0" borderId="16" xfId="40" applyFont="1" applyFill="1" applyBorder="1" applyAlignment="1">
      <alignment horizontal="center" vertical="center" wrapText="1"/>
    </xf>
    <xf numFmtId="0" fontId="36" fillId="0" borderId="12" xfId="40" applyFont="1" applyFill="1" applyBorder="1" applyAlignment="1">
      <alignment horizontal="center" vertical="center" wrapText="1"/>
    </xf>
    <xf numFmtId="0" fontId="36" fillId="0" borderId="14" xfId="40" applyNumberFormat="1" applyFont="1" applyFill="1" applyBorder="1" applyAlignment="1">
      <alignment horizontal="center" vertical="center" wrapText="1"/>
    </xf>
    <xf numFmtId="0" fontId="36" fillId="0" borderId="13" xfId="40" applyNumberFormat="1" applyFont="1" applyFill="1" applyBorder="1" applyAlignment="1">
      <alignment horizontal="center" vertical="center" wrapText="1"/>
    </xf>
    <xf numFmtId="0" fontId="36" fillId="0" borderId="12" xfId="40" applyNumberFormat="1" applyFont="1" applyFill="1" applyBorder="1" applyAlignment="1">
      <alignment horizontal="center" vertical="center" wrapText="1"/>
    </xf>
    <xf numFmtId="0" fontId="36" fillId="0" borderId="0" xfId="40" applyFont="1" applyFill="1" applyAlignment="1">
      <alignment horizontal="center" vertical="top" wrapText="1"/>
    </xf>
    <xf numFmtId="0" fontId="36" fillId="0" borderId="10" xfId="40" applyFont="1" applyFill="1" applyBorder="1" applyAlignment="1">
      <alignment horizontal="center" vertical="center"/>
    </xf>
    <xf numFmtId="0" fontId="36" fillId="0" borderId="10" xfId="40" applyNumberFormat="1" applyFont="1" applyFill="1" applyBorder="1" applyAlignment="1">
      <alignment horizontal="center" vertical="center" wrapText="1"/>
    </xf>
    <xf numFmtId="0" fontId="10" fillId="0" borderId="0" xfId="40" applyFont="1" applyFill="1" applyBorder="1" applyAlignment="1">
      <alignment horizontal="left"/>
    </xf>
    <xf numFmtId="0" fontId="36" fillId="0" borderId="10" xfId="54" applyFont="1" applyFill="1" applyBorder="1" applyAlignment="1">
      <alignment horizontal="center" vertical="center"/>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0" fontId="10" fillId="0" borderId="0" xfId="40" applyFont="1" applyFill="1" applyAlignment="1">
      <alignment horizontal="center"/>
    </xf>
    <xf numFmtId="0" fontId="36" fillId="0" borderId="0" xfId="40" applyFont="1" applyFill="1" applyAlignment="1">
      <alignment horizontal="center"/>
    </xf>
    <xf numFmtId="0" fontId="36" fillId="0" borderId="14" xfId="40" applyFont="1" applyFill="1" applyBorder="1" applyAlignment="1">
      <alignment horizontal="center" vertical="center" wrapText="1"/>
    </xf>
    <xf numFmtId="0" fontId="36" fillId="0" borderId="13" xfId="40" applyFont="1" applyFill="1" applyBorder="1" applyAlignment="1">
      <alignment horizontal="center" vertical="center" wrapText="1"/>
    </xf>
    <xf numFmtId="0" fontId="65" fillId="0" borderId="11" xfId="50" applyFont="1" applyFill="1" applyBorder="1" applyAlignment="1">
      <alignment horizontal="center" vertical="center" wrapText="1"/>
    </xf>
    <xf numFmtId="0" fontId="65" fillId="0" borderId="20" xfId="50" applyFont="1" applyFill="1" applyBorder="1" applyAlignment="1">
      <alignment horizontal="center" vertical="center" wrapText="1"/>
    </xf>
    <xf numFmtId="0" fontId="65" fillId="0" borderId="19" xfId="50" applyFont="1" applyFill="1" applyBorder="1" applyAlignment="1">
      <alignment horizontal="center" vertical="center" wrapText="1"/>
    </xf>
    <xf numFmtId="0" fontId="10" fillId="0" borderId="0" xfId="51" applyFont="1" applyFill="1" applyAlignment="1">
      <alignment horizontal="center" vertical="center"/>
    </xf>
    <xf numFmtId="0" fontId="42" fillId="0" borderId="0" xfId="51" applyFont="1" applyFill="1" applyAlignment="1">
      <alignment horizontal="center" vertical="center"/>
    </xf>
    <xf numFmtId="0" fontId="52" fillId="0" borderId="0" xfId="51" applyFont="1" applyFill="1" applyAlignment="1">
      <alignment horizontal="center" vertical="center"/>
    </xf>
    <xf numFmtId="0" fontId="34" fillId="0" borderId="0" xfId="50" applyFont="1" applyFill="1" applyAlignment="1">
      <alignment horizontal="center"/>
    </xf>
    <xf numFmtId="0" fontId="58" fillId="0" borderId="10" xfId="50" applyFont="1" applyFill="1" applyBorder="1" applyAlignment="1">
      <alignment horizontal="center" vertical="center" wrapText="1"/>
    </xf>
    <xf numFmtId="0" fontId="58" fillId="0" borderId="14" xfId="50" applyFont="1" applyFill="1" applyBorder="1" applyAlignment="1">
      <alignment horizontal="center" vertical="center"/>
    </xf>
    <xf numFmtId="0" fontId="58" fillId="0" borderId="12" xfId="50" applyFont="1" applyFill="1" applyBorder="1" applyAlignment="1">
      <alignment horizontal="center" vertical="center"/>
    </xf>
    <xf numFmtId="0" fontId="58" fillId="0" borderId="14" xfId="50" applyFont="1" applyFill="1" applyBorder="1" applyAlignment="1">
      <alignment horizontal="center" vertical="center" wrapText="1"/>
    </xf>
    <xf numFmtId="0" fontId="58" fillId="0" borderId="13" xfId="50" applyFont="1" applyFill="1" applyBorder="1" applyAlignment="1">
      <alignment horizontal="center" vertical="center" wrapText="1"/>
    </xf>
    <xf numFmtId="0" fontId="58" fillId="0" borderId="12" xfId="50" applyFont="1" applyFill="1" applyBorder="1" applyAlignment="1">
      <alignment horizontal="center" vertical="center" wrapText="1"/>
    </xf>
    <xf numFmtId="0" fontId="58" fillId="0" borderId="11" xfId="50" applyFont="1" applyFill="1" applyBorder="1" applyAlignment="1">
      <alignment horizontal="center" vertical="center" wrapText="1"/>
    </xf>
    <xf numFmtId="0" fontId="58" fillId="0" borderId="20" xfId="50" applyFont="1" applyFill="1" applyBorder="1" applyAlignment="1">
      <alignment horizontal="center" vertical="center" wrapText="1"/>
    </xf>
    <xf numFmtId="0" fontId="58" fillId="0" borderId="19" xfId="50" applyFont="1" applyFill="1" applyBorder="1" applyAlignment="1">
      <alignment horizontal="center" vertical="center" wrapText="1"/>
    </xf>
    <xf numFmtId="0" fontId="62" fillId="0" borderId="15" xfId="50" applyFont="1" applyFill="1" applyBorder="1" applyAlignment="1">
      <alignment horizontal="center"/>
    </xf>
    <xf numFmtId="0" fontId="37" fillId="0" borderId="21" xfId="50" applyFont="1" applyFill="1" applyBorder="1" applyAlignment="1">
      <alignment horizontal="center" vertical="center" wrapText="1"/>
    </xf>
    <xf numFmtId="0" fontId="58" fillId="0" borderId="29" xfId="50" applyFont="1" applyFill="1" applyBorder="1" applyAlignment="1">
      <alignment horizontal="center" vertical="center" wrapText="1"/>
    </xf>
    <xf numFmtId="0" fontId="58" fillId="0" borderId="23" xfId="50" applyFont="1" applyFill="1" applyBorder="1" applyAlignment="1">
      <alignment horizontal="center" vertical="center" wrapText="1"/>
    </xf>
    <xf numFmtId="0" fontId="11" fillId="0" borderId="0" xfId="51" applyFont="1" applyFill="1" applyBorder="1" applyAlignment="1">
      <alignment horizontal="center" vertical="center"/>
    </xf>
    <xf numFmtId="0" fontId="51" fillId="0" borderId="0" xfId="51" applyFont="1" applyFill="1" applyAlignment="1">
      <alignment horizontal="center" vertical="center"/>
    </xf>
    <xf numFmtId="0" fontId="58" fillId="0" borderId="10" xfId="50" applyFont="1" applyFill="1" applyBorder="1" applyAlignment="1">
      <alignment horizontal="center" vertical="center" textRotation="90" wrapText="1"/>
    </xf>
    <xf numFmtId="0" fontId="36" fillId="0" borderId="10" xfId="50" applyFont="1" applyFill="1" applyBorder="1" applyAlignment="1" applyProtection="1">
      <alignment horizontal="center" vertical="center" textRotation="90" wrapText="1"/>
    </xf>
    <xf numFmtId="0" fontId="36" fillId="0" borderId="14" xfId="50" applyFont="1" applyFill="1" applyBorder="1" applyAlignment="1" applyProtection="1">
      <alignment horizontal="center" vertical="center" wrapText="1"/>
    </xf>
    <xf numFmtId="0" fontId="36" fillId="0" borderId="12" xfId="50" applyFont="1" applyFill="1" applyBorder="1" applyAlignment="1" applyProtection="1">
      <alignment horizontal="center" vertical="center" wrapText="1"/>
    </xf>
    <xf numFmtId="0" fontId="69" fillId="0" borderId="10" xfId="50" applyFont="1" applyFill="1" applyBorder="1" applyAlignment="1">
      <alignment horizontal="center" vertical="center" wrapText="1"/>
    </xf>
    <xf numFmtId="0" fontId="62" fillId="0" borderId="10" xfId="50" applyFont="1" applyFill="1" applyBorder="1" applyAlignment="1">
      <alignment horizontal="center" vertical="center" wrapText="1"/>
    </xf>
    <xf numFmtId="0" fontId="58" fillId="0" borderId="14" xfId="50" applyFont="1" applyFill="1" applyBorder="1" applyAlignment="1">
      <alignment horizontal="center" vertical="center" textRotation="90" wrapText="1"/>
    </xf>
    <xf numFmtId="0" fontId="58" fillId="0" borderId="12" xfId="50" applyFont="1" applyFill="1" applyBorder="1" applyAlignment="1">
      <alignment horizontal="center" vertical="center" textRotation="90" wrapText="1"/>
    </xf>
    <xf numFmtId="0" fontId="70" fillId="0" borderId="14" xfId="46" applyFont="1" applyFill="1" applyBorder="1" applyAlignment="1">
      <alignment horizontal="center" vertical="center" textRotation="90" wrapText="1"/>
    </xf>
    <xf numFmtId="0" fontId="70" fillId="0" borderId="12" xfId="46" applyFont="1" applyFill="1" applyBorder="1" applyAlignment="1">
      <alignment horizontal="center" vertical="center" textRotation="90" wrapText="1"/>
    </xf>
    <xf numFmtId="0" fontId="36" fillId="0" borderId="14" xfId="40" applyFont="1" applyFill="1" applyBorder="1" applyAlignment="1">
      <alignment horizontal="center" vertical="center" textRotation="90" wrapText="1"/>
    </xf>
    <xf numFmtId="0" fontId="36" fillId="0" borderId="12" xfId="40" applyFont="1" applyFill="1" applyBorder="1" applyAlignment="1">
      <alignment horizontal="center" vertical="center" textRotation="90" wrapText="1"/>
    </xf>
    <xf numFmtId="0" fontId="35" fillId="0" borderId="0" xfId="40" applyFont="1" applyFill="1" applyAlignment="1">
      <alignment horizontal="center" wrapText="1"/>
    </xf>
    <xf numFmtId="0" fontId="35" fillId="0" borderId="0" xfId="40" applyFont="1" applyFill="1" applyAlignment="1">
      <alignment horizontal="center"/>
    </xf>
    <xf numFmtId="2" fontId="46" fillId="0" borderId="0" xfId="51" applyNumberFormat="1" applyFont="1" applyFill="1" applyAlignment="1">
      <alignment horizontal="center" vertical="center"/>
    </xf>
    <xf numFmtId="0" fontId="42" fillId="0" borderId="0" xfId="40" applyFont="1" applyFill="1" applyAlignment="1">
      <alignment horizontal="center"/>
    </xf>
    <xf numFmtId="9" fontId="34" fillId="0" borderId="10" xfId="58" applyFont="1" applyFill="1" applyBorder="1" applyAlignment="1">
      <alignment horizontal="justify" vertical="center" wrapText="1"/>
    </xf>
    <xf numFmtId="167" fontId="10" fillId="0" borderId="10" xfId="40" applyNumberFormat="1" applyFont="1" applyFill="1" applyBorder="1" applyAlignment="1">
      <alignment horizontal="center" vertical="center" wrapText="1"/>
    </xf>
    <xf numFmtId="14" fontId="34" fillId="0" borderId="10" xfId="40" applyNumberFormat="1" applyFont="1" applyFill="1" applyBorder="1" applyAlignment="1">
      <alignment vertical="center" wrapText="1"/>
    </xf>
    <xf numFmtId="1" fontId="65" fillId="0" borderId="10" xfId="50" applyNumberFormat="1" applyFont="1" applyFill="1" applyBorder="1" applyAlignment="1">
      <alignment horizontal="center" vertical="center" wrapText="1"/>
    </xf>
  </cellXfs>
  <cellStyles count="6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xfId="58" builtinId="5"/>
    <cellStyle name="Процентный 2" xfId="59"/>
    <cellStyle name="Процентный 3" xfId="60"/>
    <cellStyle name="Процентный 4" xfId="61"/>
    <cellStyle name="Связанная ячейка 2" xfId="62"/>
    <cellStyle name="Стиль 1" xfId="63"/>
    <cellStyle name="Текст предупреждения 2" xfId="64"/>
    <cellStyle name="Финансовый 2" xfId="65"/>
    <cellStyle name="Финансовый 2 2 2 2 2" xfId="66"/>
    <cellStyle name="Финансовый 3" xfId="67"/>
    <cellStyle name="Хороший 2" xfId="68"/>
  </cellStyles>
  <dxfs count="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9/&#1054;&#1090;&#1095;&#1077;&#1090;%204%20&#1082;&#1074;&#1072;&#1088;&#1090;&#1072;&#1083;%202019%20&#1075;&#1086;&#1076;&#1072;/&#1055;&#1072;&#1089;&#1087;&#1086;&#1088;&#1090;&#1072;%20&#1076;&#1083;&#1103;%204%20&#1082;&#1074;/&#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4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D2">
            <v>1</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2018г</v>
          </cell>
          <cell r="R4" t="str">
            <v>план 2019</v>
          </cell>
          <cell r="X4" t="str">
            <v>план 2018 1кв</v>
          </cell>
          <cell r="AD4" t="str">
            <v>план 2018 2кв</v>
          </cell>
          <cell r="AJ4" t="str">
            <v>план 2018 3кв</v>
          </cell>
          <cell r="AP4" t="str">
            <v>план 2018 4кв</v>
          </cell>
          <cell r="AV4" t="str">
            <v>план 2018</v>
          </cell>
          <cell r="BB4" t="str">
            <v>план квартал финансирования</v>
          </cell>
          <cell r="BG4" t="str">
            <v>факт 2018</v>
          </cell>
          <cell r="BM4" t="str">
            <v>факт 1кв 2018</v>
          </cell>
          <cell r="BS4" t="str">
            <v>факт 2кв 2018</v>
          </cell>
          <cell r="BY4" t="str">
            <v>факт 3кв 2018</v>
          </cell>
          <cell r="CE4" t="str">
            <v>факт 4кв 2018</v>
          </cell>
          <cell r="CK4" t="str">
            <v>факт квартал 2018</v>
          </cell>
          <cell r="CQ4" t="str">
            <v>факт квартал финансирования</v>
          </cell>
          <cell r="CX4" t="str">
            <v>Всего по инвестпроекту</v>
          </cell>
          <cell r="DE4" t="str">
            <v>Факт 2019</v>
          </cell>
          <cell r="DG4" t="str">
            <v>освоение на01.01.18</v>
          </cell>
          <cell r="DH4" t="str">
            <v>освоение на01.01.19</v>
          </cell>
          <cell r="DI4" t="str">
            <v>Факт 2018</v>
          </cell>
          <cell r="DN4" t="str">
            <v>План 2019</v>
          </cell>
          <cell r="EC4" t="str">
            <v>Факт 2019</v>
          </cell>
          <cell r="EH4" t="str">
            <v>Факт 1 кв 2019</v>
          </cell>
          <cell r="EM4" t="str">
            <v>Факт 2кв 2019</v>
          </cell>
          <cell r="ER4" t="str">
            <v>Факт 3кв 2019</v>
          </cell>
          <cell r="EW4" t="str">
            <v>Факт 4кв 2019</v>
          </cell>
          <cell r="FB4" t="str">
            <v>Факт освоено текущий квартал 2018</v>
          </cell>
          <cell r="FN4" t="str">
            <v>Ввод план</v>
          </cell>
          <cell r="FZ4" t="str">
            <v>Ввод факт2018</v>
          </cell>
          <cell r="GK4" t="str">
            <v>Ввод план2019</v>
          </cell>
          <cell r="GV4" t="str">
            <v>Ввод план2018 1кв</v>
          </cell>
          <cell r="HG4" t="str">
            <v>Ввод план2018 2кв</v>
          </cell>
          <cell r="HR4" t="str">
            <v>Ввод план2018 3кв</v>
          </cell>
          <cell r="IC4" t="str">
            <v>Ввод план2018 4кв</v>
          </cell>
          <cell r="IN4" t="str">
            <v>Ввод план2019 нужный квартал</v>
          </cell>
          <cell r="IY4" t="str">
            <v>Ввод факт2018</v>
          </cell>
          <cell r="JJ4" t="str">
            <v>Ввод 1 кв факт2018</v>
          </cell>
          <cell r="JU4" t="str">
            <v>Ввод 2 кв факт2018</v>
          </cell>
          <cell r="KF4" t="str">
            <v>Ввод 3 кв факт2018</v>
          </cell>
          <cell r="KQ4" t="str">
            <v>Ввод 4 кв факт2018</v>
          </cell>
          <cell r="LB4" t="str">
            <v>Ввод факт текущий квартал 2018</v>
          </cell>
          <cell r="LQ4" t="str">
            <v>Вывод всего план</v>
          </cell>
          <cell r="LX4" t="str">
            <v>Вывод 2018г</v>
          </cell>
          <cell r="MC4" t="str">
            <v>Вывод План 2018</v>
          </cell>
          <cell r="NB4" t="str">
            <v>Вывод текущий квартал</v>
          </cell>
          <cell r="NG4" t="str">
            <v>Вывод Факт 2018</v>
          </cell>
          <cell r="OF4" t="str">
            <v>Вывод текущий квартал</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R5" t="str">
            <v>Наличие утв. ПСД</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row>
        <row r="8">
          <cell r="A8" t="str">
            <v>Г</v>
          </cell>
          <cell r="B8" t="str">
            <v>1</v>
          </cell>
          <cell r="C8" t="str">
            <v>Чеченская Республика</v>
          </cell>
          <cell r="D8" t="str">
            <v>Г</v>
          </cell>
          <cell r="E8">
            <v>2058.9576829299626</v>
          </cell>
          <cell r="H8">
            <v>1802.8570480087994</v>
          </cell>
          <cell r="J8">
            <v>2183.4026583711634</v>
          </cell>
          <cell r="K8">
            <v>1331.1126154991634</v>
          </cell>
          <cell r="L8">
            <v>852.29004287199996</v>
          </cell>
          <cell r="M8">
            <v>0</v>
          </cell>
          <cell r="N8">
            <v>0</v>
          </cell>
          <cell r="O8">
            <v>75.508838269152477</v>
          </cell>
          <cell r="P8">
            <v>178.17639041999999</v>
          </cell>
          <cell r="Q8">
            <v>598.60481432284746</v>
          </cell>
          <cell r="R8">
            <v>325.15173776464246</v>
          </cell>
          <cell r="S8">
            <v>0</v>
          </cell>
          <cell r="T8">
            <v>0</v>
          </cell>
          <cell r="U8">
            <v>69.69855385387774</v>
          </cell>
          <cell r="V8">
            <v>176.7178706904796</v>
          </cell>
          <cell r="W8">
            <v>78.73531322028515</v>
          </cell>
          <cell r="X8">
            <v>168.37186732239959</v>
          </cell>
          <cell r="Y8">
            <v>0</v>
          </cell>
          <cell r="Z8">
            <v>0</v>
          </cell>
          <cell r="AA8">
            <v>0</v>
          </cell>
          <cell r="AB8">
            <v>168.37186732239959</v>
          </cell>
          <cell r="AC8">
            <v>0</v>
          </cell>
          <cell r="AD8">
            <v>66.661946093223165</v>
          </cell>
          <cell r="AE8">
            <v>0</v>
          </cell>
          <cell r="AF8">
            <v>0</v>
          </cell>
          <cell r="AG8">
            <v>0</v>
          </cell>
          <cell r="AH8">
            <v>0</v>
          </cell>
          <cell r="AI8">
            <v>66.661946093223165</v>
          </cell>
          <cell r="AJ8">
            <v>46.294457012153003</v>
          </cell>
          <cell r="AK8">
            <v>0</v>
          </cell>
          <cell r="AL8">
            <v>0</v>
          </cell>
          <cell r="AM8">
            <v>39.232590688265262</v>
          </cell>
          <cell r="AN8">
            <v>0</v>
          </cell>
          <cell r="AO8">
            <v>7.0618663238877417</v>
          </cell>
          <cell r="AP8">
            <v>43.823467336866713</v>
          </cell>
          <cell r="AQ8">
            <v>0</v>
          </cell>
          <cell r="AR8">
            <v>0</v>
          </cell>
          <cell r="AS8">
            <v>30.465963165612468</v>
          </cell>
          <cell r="AT8">
            <v>8.3460033680800016</v>
          </cell>
          <cell r="AU8">
            <v>5.0115008031742425</v>
          </cell>
          <cell r="AV8">
            <v>43.823467336866713</v>
          </cell>
          <cell r="AW8">
            <v>0</v>
          </cell>
          <cell r="AX8">
            <v>0</v>
          </cell>
          <cell r="AY8">
            <v>30.465963165612468</v>
          </cell>
          <cell r="AZ8">
            <v>8.3460033680800016</v>
          </cell>
          <cell r="BA8">
            <v>5.0115008031742425</v>
          </cell>
          <cell r="BB8">
            <v>1</v>
          </cell>
          <cell r="BC8">
            <v>2</v>
          </cell>
          <cell r="BD8">
            <v>3</v>
          </cell>
          <cell r="BE8">
            <v>4</v>
          </cell>
          <cell r="BF8" t="str">
            <v>1 2 3 4</v>
          </cell>
          <cell r="BG8">
            <v>1075.0119805700001</v>
          </cell>
          <cell r="BH8">
            <v>0</v>
          </cell>
          <cell r="BI8">
            <v>0</v>
          </cell>
          <cell r="BJ8">
            <v>101.84024169333334</v>
          </cell>
          <cell r="BK8">
            <v>665.90015373000006</v>
          </cell>
          <cell r="BL8">
            <v>307.27158514666661</v>
          </cell>
          <cell r="BM8">
            <v>224.92083918999998</v>
          </cell>
          <cell r="BN8">
            <v>0</v>
          </cell>
          <cell r="BO8">
            <v>0</v>
          </cell>
          <cell r="BP8">
            <v>1.58</v>
          </cell>
          <cell r="BQ8">
            <v>144.47558666999998</v>
          </cell>
          <cell r="BR8">
            <v>78.865252519999999</v>
          </cell>
          <cell r="BS8">
            <v>356.61295003999999</v>
          </cell>
          <cell r="BT8">
            <v>0</v>
          </cell>
          <cell r="BU8">
            <v>0</v>
          </cell>
          <cell r="BV8">
            <v>100.26024169333334</v>
          </cell>
          <cell r="BW8">
            <v>27.946375719999999</v>
          </cell>
          <cell r="BX8">
            <v>228.40633262666668</v>
          </cell>
          <cell r="BY8">
            <v>493.47819134000002</v>
          </cell>
          <cell r="BZ8">
            <v>0</v>
          </cell>
          <cell r="CA8">
            <v>0</v>
          </cell>
          <cell r="CB8">
            <v>0</v>
          </cell>
          <cell r="CC8">
            <v>493.47819134000002</v>
          </cell>
          <cell r="CD8">
            <v>0</v>
          </cell>
          <cell r="CE8">
            <v>0</v>
          </cell>
          <cell r="CF8">
            <v>0</v>
          </cell>
          <cell r="CG8">
            <v>0</v>
          </cell>
          <cell r="CH8">
            <v>0</v>
          </cell>
          <cell r="CI8">
            <v>0</v>
          </cell>
          <cell r="CJ8">
            <v>0</v>
          </cell>
          <cell r="CK8">
            <v>0</v>
          </cell>
          <cell r="CL8">
            <v>0</v>
          </cell>
          <cell r="CM8">
            <v>0</v>
          </cell>
          <cell r="CN8">
            <v>0</v>
          </cell>
          <cell r="CO8">
            <v>0</v>
          </cell>
          <cell r="CP8">
            <v>0</v>
          </cell>
          <cell r="CQ8">
            <v>1</v>
          </cell>
          <cell r="CR8">
            <v>2</v>
          </cell>
          <cell r="CS8" t="str">
            <v/>
          </cell>
          <cell r="CT8" t="str">
            <v/>
          </cell>
          <cell r="CU8" t="str">
            <v>1 2</v>
          </cell>
          <cell r="CX8">
            <v>5315.5643609196995</v>
          </cell>
          <cell r="CY8">
            <v>591.8868993244173</v>
          </cell>
          <cell r="CZ8">
            <v>2416.5253319311755</v>
          </cell>
          <cell r="DA8">
            <v>1647.7554313027804</v>
          </cell>
          <cell r="DB8">
            <v>659.39669836132646</v>
          </cell>
          <cell r="DE8">
            <v>1770.7660731599999</v>
          </cell>
          <cell r="DG8">
            <v>1584.1129217215557</v>
          </cell>
          <cell r="DH8">
            <v>977.5367581715559</v>
          </cell>
          <cell r="DI8">
            <v>606.57616354999993</v>
          </cell>
          <cell r="DJ8">
            <v>38.906113530000006</v>
          </cell>
          <cell r="DK8">
            <v>197.33895278</v>
          </cell>
          <cell r="DL8">
            <v>344.75768944999993</v>
          </cell>
          <cell r="DM8">
            <v>25.573407790000001</v>
          </cell>
          <cell r="DN8">
            <v>277.00832313952753</v>
          </cell>
          <cell r="DS8">
            <v>142.68802315457594</v>
          </cell>
          <cell r="DT8">
            <v>56.493174655273869</v>
          </cell>
          <cell r="DU8">
            <v>49.232590688265262</v>
          </cell>
          <cell r="DV8">
            <v>28.594534641412469</v>
          </cell>
          <cell r="DW8">
            <v>28.594534641412469</v>
          </cell>
          <cell r="DX8">
            <v>1</v>
          </cell>
          <cell r="DY8">
            <v>2</v>
          </cell>
          <cell r="DZ8">
            <v>3</v>
          </cell>
          <cell r="EA8" t="str">
            <v/>
          </cell>
          <cell r="EB8" t="str">
            <v>1 2 3</v>
          </cell>
          <cell r="EC8">
            <v>1004.8499368499999</v>
          </cell>
          <cell r="ED8">
            <v>348.15047532</v>
          </cell>
          <cell r="EE8">
            <v>555.31403745</v>
          </cell>
          <cell r="EF8">
            <v>28.478351160000003</v>
          </cell>
          <cell r="EG8">
            <v>72.907072920000005</v>
          </cell>
          <cell r="EH8">
            <v>323.89559782000003</v>
          </cell>
          <cell r="EI8">
            <v>224.59279934</v>
          </cell>
          <cell r="EJ8">
            <v>95.952902250000008</v>
          </cell>
          <cell r="EK8">
            <v>0</v>
          </cell>
          <cell r="EL8">
            <v>3.3498962299999997</v>
          </cell>
          <cell r="EM8">
            <v>547.04228843999999</v>
          </cell>
          <cell r="EN8">
            <v>121.44383779</v>
          </cell>
          <cell r="EO8">
            <v>392.27474761999997</v>
          </cell>
          <cell r="EP8">
            <v>24.389055679999998</v>
          </cell>
          <cell r="EQ8">
            <v>8.9346473500000005</v>
          </cell>
          <cell r="ER8">
            <v>133.91205059000001</v>
          </cell>
          <cell r="ES8">
            <v>2.1138381900000001</v>
          </cell>
          <cell r="ET8">
            <v>67.086387580000007</v>
          </cell>
          <cell r="EU8">
            <v>4.0892954799999996</v>
          </cell>
          <cell r="EV8">
            <v>60.62252934</v>
          </cell>
          <cell r="EW8">
            <v>0</v>
          </cell>
          <cell r="EX8">
            <v>0</v>
          </cell>
          <cell r="EY8">
            <v>0</v>
          </cell>
          <cell r="EZ8">
            <v>0</v>
          </cell>
          <cell r="FA8">
            <v>0</v>
          </cell>
          <cell r="FB8">
            <v>0</v>
          </cell>
          <cell r="FC8">
            <v>0</v>
          </cell>
          <cell r="FD8">
            <v>0</v>
          </cell>
          <cell r="FE8">
            <v>0</v>
          </cell>
          <cell r="FF8">
            <v>0</v>
          </cell>
          <cell r="FG8">
            <v>1</v>
          </cell>
          <cell r="FH8">
            <v>2</v>
          </cell>
          <cell r="FI8">
            <v>3</v>
          </cell>
          <cell r="FJ8">
            <v>4</v>
          </cell>
          <cell r="FK8" t="str">
            <v>1 2 3 4</v>
          </cell>
          <cell r="FN8">
            <v>4649.9317731048059</v>
          </cell>
          <cell r="FO8">
            <v>0</v>
          </cell>
          <cell r="FP8">
            <v>337.08000000000004</v>
          </cell>
          <cell r="FQ8">
            <v>0</v>
          </cell>
          <cell r="FR8">
            <v>839.56100000000004</v>
          </cell>
          <cell r="FS8">
            <v>836.10200000000009</v>
          </cell>
          <cell r="FT8">
            <v>3.4590000000000001</v>
          </cell>
          <cell r="FU8">
            <v>0</v>
          </cell>
          <cell r="FV8">
            <v>194</v>
          </cell>
          <cell r="FW8">
            <v>0</v>
          </cell>
          <cell r="FX8">
            <v>194</v>
          </cell>
          <cell r="FZ8">
            <v>604.26295830000004</v>
          </cell>
          <cell r="GA8">
            <v>0</v>
          </cell>
          <cell r="GB8">
            <v>10.842000000000002</v>
          </cell>
          <cell r="GC8">
            <v>0</v>
          </cell>
          <cell r="GD8">
            <v>18.175000000000001</v>
          </cell>
          <cell r="GE8">
            <v>18.175000000000001</v>
          </cell>
          <cell r="GF8">
            <v>0</v>
          </cell>
          <cell r="GG8">
            <v>0</v>
          </cell>
          <cell r="GH8">
            <v>112</v>
          </cell>
          <cell r="GI8">
            <v>0</v>
          </cell>
          <cell r="GJ8">
            <v>112</v>
          </cell>
          <cell r="GK8">
            <v>514.82344348999948</v>
          </cell>
          <cell r="GL8">
            <v>0</v>
          </cell>
          <cell r="GM8">
            <v>0</v>
          </cell>
          <cell r="GN8">
            <v>0</v>
          </cell>
          <cell r="GO8">
            <v>59.307000000000002</v>
          </cell>
          <cell r="GP8">
            <v>59.307000000000002</v>
          </cell>
          <cell r="GQ8">
            <v>0</v>
          </cell>
          <cell r="GR8">
            <v>0</v>
          </cell>
          <cell r="GS8">
            <v>1</v>
          </cell>
          <cell r="GT8">
            <v>0</v>
          </cell>
          <cell r="GU8">
            <v>1</v>
          </cell>
          <cell r="GV8">
            <v>475.62674384858701</v>
          </cell>
          <cell r="GW8">
            <v>0</v>
          </cell>
          <cell r="GX8">
            <v>0</v>
          </cell>
          <cell r="GY8">
            <v>0</v>
          </cell>
          <cell r="GZ8">
            <v>53</v>
          </cell>
          <cell r="HA8">
            <v>53</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39.196699641412465</v>
          </cell>
          <cell r="ID8">
            <v>0</v>
          </cell>
          <cell r="IE8">
            <v>0</v>
          </cell>
          <cell r="IF8">
            <v>0</v>
          </cell>
          <cell r="IG8">
            <v>6.3069999999999995</v>
          </cell>
          <cell r="IH8">
            <v>6.3069999999999995</v>
          </cell>
          <cell r="II8">
            <v>0</v>
          </cell>
          <cell r="IJ8">
            <v>0</v>
          </cell>
          <cell r="IK8">
            <v>1</v>
          </cell>
          <cell r="IL8">
            <v>0</v>
          </cell>
          <cell r="IM8">
            <v>1</v>
          </cell>
          <cell r="IN8">
            <v>39.196699641412465</v>
          </cell>
          <cell r="IO8">
            <v>0</v>
          </cell>
          <cell r="IP8">
            <v>0</v>
          </cell>
          <cell r="IQ8">
            <v>0</v>
          </cell>
          <cell r="IR8">
            <v>6.3069999999999995</v>
          </cell>
          <cell r="IS8">
            <v>6.3069999999999995</v>
          </cell>
          <cell r="IT8">
            <v>0</v>
          </cell>
          <cell r="IU8">
            <v>0</v>
          </cell>
          <cell r="IV8">
            <v>1</v>
          </cell>
          <cell r="IW8">
            <v>0</v>
          </cell>
          <cell r="IX8">
            <v>1</v>
          </cell>
          <cell r="IY8">
            <v>660.58093822000001</v>
          </cell>
          <cell r="IZ8">
            <v>0</v>
          </cell>
          <cell r="JA8">
            <v>0</v>
          </cell>
          <cell r="JB8">
            <v>0</v>
          </cell>
          <cell r="JC8">
            <v>70.81450000000001</v>
          </cell>
          <cell r="JD8">
            <v>70.81450000000001</v>
          </cell>
          <cell r="JE8">
            <v>0</v>
          </cell>
          <cell r="JF8">
            <v>0</v>
          </cell>
          <cell r="JG8">
            <v>15</v>
          </cell>
          <cell r="JH8">
            <v>0</v>
          </cell>
          <cell r="JI8">
            <v>15</v>
          </cell>
          <cell r="JJ8">
            <v>2.0477729099999999</v>
          </cell>
          <cell r="JK8">
            <v>0</v>
          </cell>
          <cell r="JL8">
            <v>0</v>
          </cell>
          <cell r="JM8">
            <v>0</v>
          </cell>
          <cell r="JN8">
            <v>0.73250000000000004</v>
          </cell>
          <cell r="JO8">
            <v>0.73250000000000004</v>
          </cell>
          <cell r="JP8">
            <v>0</v>
          </cell>
          <cell r="JQ8">
            <v>0</v>
          </cell>
          <cell r="JR8">
            <v>0</v>
          </cell>
          <cell r="JS8">
            <v>0</v>
          </cell>
          <cell r="JT8">
            <v>0</v>
          </cell>
          <cell r="JU8">
            <v>102.93556298</v>
          </cell>
          <cell r="JV8">
            <v>0</v>
          </cell>
          <cell r="JW8">
            <v>0</v>
          </cell>
          <cell r="JX8">
            <v>0</v>
          </cell>
          <cell r="JY8">
            <v>3.4590000000000001</v>
          </cell>
          <cell r="JZ8">
            <v>3.4590000000000001</v>
          </cell>
          <cell r="KA8">
            <v>0</v>
          </cell>
          <cell r="KB8">
            <v>0</v>
          </cell>
          <cell r="KC8">
            <v>4</v>
          </cell>
          <cell r="KD8">
            <v>0</v>
          </cell>
          <cell r="KE8">
            <v>4</v>
          </cell>
          <cell r="KF8">
            <v>555.59760232999997</v>
          </cell>
          <cell r="KG8">
            <v>0</v>
          </cell>
          <cell r="KH8">
            <v>0</v>
          </cell>
          <cell r="KI8">
            <v>0</v>
          </cell>
          <cell r="KJ8">
            <v>66.623000000000005</v>
          </cell>
          <cell r="KK8">
            <v>66.623000000000005</v>
          </cell>
          <cell r="KL8">
            <v>0</v>
          </cell>
          <cell r="KM8">
            <v>0</v>
          </cell>
          <cell r="KN8">
            <v>11</v>
          </cell>
          <cell r="KO8">
            <v>0</v>
          </cell>
          <cell r="KP8">
            <v>11</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32</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v>0</v>
          </cell>
          <cell r="OM8">
            <v>0</v>
          </cell>
          <cell r="ON8">
            <v>0</v>
          </cell>
          <cell r="OO8">
            <v>0</v>
          </cell>
          <cell r="OP8">
            <v>0</v>
          </cell>
          <cell r="OR8">
            <v>0</v>
          </cell>
          <cell r="OT8">
            <v>2058.9576829299626</v>
          </cell>
        </row>
        <row r="9">
          <cell r="A9" t="str">
            <v>Г</v>
          </cell>
          <cell r="B9" t="str">
            <v>1.1</v>
          </cell>
          <cell r="C9" t="str">
            <v>Технологическое присоединение, всего, в том числе:</v>
          </cell>
          <cell r="D9" t="str">
            <v>Г</v>
          </cell>
          <cell r="E9">
            <v>1126.5486835607396</v>
          </cell>
          <cell r="H9">
            <v>1120.4846779619993</v>
          </cell>
          <cell r="J9">
            <v>1575.2706996507404</v>
          </cell>
          <cell r="K9">
            <v>722.98065677874035</v>
          </cell>
          <cell r="L9">
            <v>852.29004287199996</v>
          </cell>
          <cell r="M9">
            <v>0</v>
          </cell>
          <cell r="N9">
            <v>0</v>
          </cell>
          <cell r="O9">
            <v>75.508838269152477</v>
          </cell>
          <cell r="P9">
            <v>178.17639041999999</v>
          </cell>
          <cell r="Q9">
            <v>598.60481432284746</v>
          </cell>
          <cell r="R9">
            <v>246.6897916714193</v>
          </cell>
          <cell r="S9">
            <v>0</v>
          </cell>
          <cell r="T9">
            <v>0</v>
          </cell>
          <cell r="U9">
            <v>59.698553853877733</v>
          </cell>
          <cell r="V9">
            <v>176.7178706904796</v>
          </cell>
          <cell r="W9">
            <v>10.273367127061984</v>
          </cell>
          <cell r="X9">
            <v>168.37186732239959</v>
          </cell>
          <cell r="Y9">
            <v>0</v>
          </cell>
          <cell r="Z9">
            <v>0</v>
          </cell>
          <cell r="AA9">
            <v>0</v>
          </cell>
          <cell r="AB9">
            <v>168.37186732239959</v>
          </cell>
          <cell r="AC9">
            <v>0</v>
          </cell>
          <cell r="AD9">
            <v>0</v>
          </cell>
          <cell r="AE9">
            <v>0</v>
          </cell>
          <cell r="AF9">
            <v>0</v>
          </cell>
          <cell r="AG9">
            <v>0</v>
          </cell>
          <cell r="AH9">
            <v>0</v>
          </cell>
          <cell r="AI9">
            <v>0</v>
          </cell>
          <cell r="AJ9">
            <v>46.294457012153003</v>
          </cell>
          <cell r="AK9">
            <v>0</v>
          </cell>
          <cell r="AL9">
            <v>0</v>
          </cell>
          <cell r="AM9">
            <v>39.232590688265262</v>
          </cell>
          <cell r="AN9">
            <v>0</v>
          </cell>
          <cell r="AO9">
            <v>7.0618663238877417</v>
          </cell>
          <cell r="AP9">
            <v>32.023467336866716</v>
          </cell>
          <cell r="AQ9">
            <v>0</v>
          </cell>
          <cell r="AR9">
            <v>0</v>
          </cell>
          <cell r="AS9">
            <v>20.465963165612468</v>
          </cell>
          <cell r="AT9">
            <v>8.3460033680800016</v>
          </cell>
          <cell r="AU9">
            <v>3.2115008031742427</v>
          </cell>
          <cell r="AV9">
            <v>32.023467336866716</v>
          </cell>
          <cell r="AW9">
            <v>0</v>
          </cell>
          <cell r="AX9">
            <v>0</v>
          </cell>
          <cell r="AY9">
            <v>20.465963165612468</v>
          </cell>
          <cell r="AZ9">
            <v>8.3460033680800016</v>
          </cell>
          <cell r="BA9">
            <v>3.2115008031742427</v>
          </cell>
          <cell r="BB9">
            <v>1</v>
          </cell>
          <cell r="BC9" t="str">
            <v/>
          </cell>
          <cell r="BD9">
            <v>3</v>
          </cell>
          <cell r="BE9">
            <v>4</v>
          </cell>
          <cell r="BF9" t="str">
            <v>1 3 4</v>
          </cell>
          <cell r="BG9">
            <v>716.91665118000003</v>
          </cell>
          <cell r="BH9">
            <v>0</v>
          </cell>
          <cell r="BI9">
            <v>0</v>
          </cell>
          <cell r="BJ9">
            <v>0</v>
          </cell>
          <cell r="BK9">
            <v>665.90015373000006</v>
          </cell>
          <cell r="BL9">
            <v>51.016497449999996</v>
          </cell>
          <cell r="BM9">
            <v>192.89523161999998</v>
          </cell>
          <cell r="BN9">
            <v>0</v>
          </cell>
          <cell r="BO9">
            <v>0</v>
          </cell>
          <cell r="BP9">
            <v>0</v>
          </cell>
          <cell r="BQ9">
            <v>144.47558666999998</v>
          </cell>
          <cell r="BR9">
            <v>48.419644949999999</v>
          </cell>
          <cell r="BS9">
            <v>30.54322822</v>
          </cell>
          <cell r="BT9">
            <v>0</v>
          </cell>
          <cell r="BU9">
            <v>0</v>
          </cell>
          <cell r="BV9">
            <v>0</v>
          </cell>
          <cell r="BW9">
            <v>27.946375719999999</v>
          </cell>
          <cell r="BX9">
            <v>2.5968525000000002</v>
          </cell>
          <cell r="BY9">
            <v>493.47819134000002</v>
          </cell>
          <cell r="BZ9">
            <v>0</v>
          </cell>
          <cell r="CA9">
            <v>0</v>
          </cell>
          <cell r="CB9">
            <v>0</v>
          </cell>
          <cell r="CC9">
            <v>493.47819134000002</v>
          </cell>
          <cell r="CD9">
            <v>0</v>
          </cell>
          <cell r="CE9">
            <v>0</v>
          </cell>
          <cell r="CF9">
            <v>0</v>
          </cell>
          <cell r="CG9">
            <v>0</v>
          </cell>
          <cell r="CH9">
            <v>0</v>
          </cell>
          <cell r="CI9">
            <v>0</v>
          </cell>
          <cell r="CJ9">
            <v>0</v>
          </cell>
          <cell r="CK9">
            <v>0</v>
          </cell>
          <cell r="CL9">
            <v>0</v>
          </cell>
          <cell r="CM9">
            <v>0</v>
          </cell>
          <cell r="CN9">
            <v>0</v>
          </cell>
          <cell r="CO9">
            <v>0</v>
          </cell>
          <cell r="CP9">
            <v>0</v>
          </cell>
          <cell r="CQ9">
            <v>1</v>
          </cell>
          <cell r="CR9">
            <v>2</v>
          </cell>
          <cell r="CS9" t="str">
            <v/>
          </cell>
          <cell r="CT9" t="str">
            <v/>
          </cell>
          <cell r="CU9" t="str">
            <v>1 2</v>
          </cell>
          <cell r="CX9">
            <v>5315.5643609196995</v>
          </cell>
          <cell r="CY9">
            <v>591.8868993244173</v>
          </cell>
          <cell r="CZ9">
            <v>2416.5253319311755</v>
          </cell>
          <cell r="DA9">
            <v>1647.7554313027804</v>
          </cell>
          <cell r="DB9">
            <v>659.39669836132646</v>
          </cell>
          <cell r="DE9">
            <v>1074.1842815099999</v>
          </cell>
          <cell r="DG9">
            <v>1129.7482621214542</v>
          </cell>
          <cell r="DH9">
            <v>523.17209857145428</v>
          </cell>
          <cell r="DI9">
            <v>606.57616354999993</v>
          </cell>
          <cell r="DJ9">
            <v>38.906113530000006</v>
          </cell>
          <cell r="DK9">
            <v>197.33895278</v>
          </cell>
          <cell r="DL9">
            <v>344.75768944999993</v>
          </cell>
          <cell r="DM9">
            <v>25.573407790000001</v>
          </cell>
          <cell r="DN9">
            <v>277.00832313952753</v>
          </cell>
          <cell r="DS9">
            <v>142.68802315457594</v>
          </cell>
          <cell r="DT9">
            <v>56.493174655273869</v>
          </cell>
          <cell r="DU9">
            <v>49.232590688265262</v>
          </cell>
          <cell r="DV9">
            <v>28.594534641412469</v>
          </cell>
          <cell r="DW9">
            <v>28.594534641412469</v>
          </cell>
          <cell r="DX9">
            <v>1</v>
          </cell>
          <cell r="DY9">
            <v>2</v>
          </cell>
          <cell r="DZ9">
            <v>3</v>
          </cell>
          <cell r="EA9" t="str">
            <v/>
          </cell>
          <cell r="EB9" t="str">
            <v>1 2 3</v>
          </cell>
          <cell r="EC9">
            <v>1004.8499368499999</v>
          </cell>
          <cell r="ED9">
            <v>348.15047532</v>
          </cell>
          <cell r="EE9">
            <v>555.31403745</v>
          </cell>
          <cell r="EF9">
            <v>28.478351160000003</v>
          </cell>
          <cell r="EG9">
            <v>72.907072920000005</v>
          </cell>
          <cell r="EH9">
            <v>323.89559782000003</v>
          </cell>
          <cell r="EI9">
            <v>224.59279934</v>
          </cell>
          <cell r="EJ9">
            <v>95.952902250000008</v>
          </cell>
          <cell r="EK9">
            <v>0</v>
          </cell>
          <cell r="EL9">
            <v>3.3498962299999997</v>
          </cell>
          <cell r="EM9">
            <v>547.04228843999999</v>
          </cell>
          <cell r="EN9">
            <v>121.44383779</v>
          </cell>
          <cell r="EO9">
            <v>392.27474761999997</v>
          </cell>
          <cell r="EP9">
            <v>24.389055679999998</v>
          </cell>
          <cell r="EQ9">
            <v>8.9346473500000005</v>
          </cell>
          <cell r="ER9">
            <v>133.91205059000001</v>
          </cell>
          <cell r="ES9">
            <v>2.1138381900000001</v>
          </cell>
          <cell r="ET9">
            <v>67.086387580000007</v>
          </cell>
          <cell r="EU9">
            <v>4.0892954799999996</v>
          </cell>
          <cell r="EV9">
            <v>60.62252934</v>
          </cell>
          <cell r="EW9">
            <v>0</v>
          </cell>
          <cell r="EX9">
            <v>0</v>
          </cell>
          <cell r="EY9">
            <v>0</v>
          </cell>
          <cell r="EZ9">
            <v>0</v>
          </cell>
          <cell r="FA9">
            <v>0</v>
          </cell>
          <cell r="FB9">
            <v>0</v>
          </cell>
          <cell r="FC9">
            <v>0</v>
          </cell>
          <cell r="FD9">
            <v>0</v>
          </cell>
          <cell r="FE9">
            <v>0</v>
          </cell>
          <cell r="FF9">
            <v>0</v>
          </cell>
          <cell r="FG9" t="str">
            <v/>
          </cell>
          <cell r="FH9">
            <v>2</v>
          </cell>
          <cell r="FI9">
            <v>3</v>
          </cell>
          <cell r="FJ9">
            <v>4</v>
          </cell>
          <cell r="FK9" t="str">
            <v>2 3 4</v>
          </cell>
          <cell r="FN9">
            <v>4649.9317731048059</v>
          </cell>
          <cell r="FO9">
            <v>0</v>
          </cell>
          <cell r="FP9">
            <v>337.08000000000004</v>
          </cell>
          <cell r="FQ9">
            <v>0</v>
          </cell>
          <cell r="FR9">
            <v>839.56100000000004</v>
          </cell>
          <cell r="FS9">
            <v>836.10200000000009</v>
          </cell>
          <cell r="FT9">
            <v>3.4590000000000001</v>
          </cell>
          <cell r="FU9">
            <v>0</v>
          </cell>
          <cell r="FV9">
            <v>194</v>
          </cell>
          <cell r="FW9">
            <v>0</v>
          </cell>
          <cell r="FX9">
            <v>194</v>
          </cell>
          <cell r="FZ9">
            <v>604.26295830000004</v>
          </cell>
          <cell r="GA9">
            <v>0</v>
          </cell>
          <cell r="GB9">
            <v>10.842000000000002</v>
          </cell>
          <cell r="GC9">
            <v>0</v>
          </cell>
          <cell r="GD9">
            <v>18.175000000000001</v>
          </cell>
          <cell r="GE9">
            <v>18.175000000000001</v>
          </cell>
          <cell r="GF9">
            <v>0</v>
          </cell>
          <cell r="GG9">
            <v>0</v>
          </cell>
          <cell r="GH9">
            <v>112</v>
          </cell>
          <cell r="GI9">
            <v>0</v>
          </cell>
          <cell r="GJ9">
            <v>112</v>
          </cell>
          <cell r="GK9">
            <v>514.82344348999948</v>
          </cell>
          <cell r="GL9">
            <v>0</v>
          </cell>
          <cell r="GM9">
            <v>0</v>
          </cell>
          <cell r="GN9">
            <v>0</v>
          </cell>
          <cell r="GO9">
            <v>59.307000000000002</v>
          </cell>
          <cell r="GP9">
            <v>59.307000000000002</v>
          </cell>
          <cell r="GQ9">
            <v>0</v>
          </cell>
          <cell r="GR9">
            <v>0</v>
          </cell>
          <cell r="GS9">
            <v>1</v>
          </cell>
          <cell r="GT9">
            <v>0</v>
          </cell>
          <cell r="GU9">
            <v>1</v>
          </cell>
          <cell r="GV9">
            <v>475.62674384858701</v>
          </cell>
          <cell r="GW9">
            <v>0</v>
          </cell>
          <cell r="GX9">
            <v>0</v>
          </cell>
          <cell r="GY9">
            <v>0</v>
          </cell>
          <cell r="GZ9">
            <v>53</v>
          </cell>
          <cell r="HA9">
            <v>53</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39.196699641412465</v>
          </cell>
          <cell r="ID9">
            <v>0</v>
          </cell>
          <cell r="IE9">
            <v>0</v>
          </cell>
          <cell r="IF9">
            <v>0</v>
          </cell>
          <cell r="IG9">
            <v>6.3069999999999995</v>
          </cell>
          <cell r="IH9">
            <v>6.3069999999999995</v>
          </cell>
          <cell r="II9">
            <v>0</v>
          </cell>
          <cell r="IJ9">
            <v>0</v>
          </cell>
          <cell r="IK9">
            <v>1</v>
          </cell>
          <cell r="IL9">
            <v>0</v>
          </cell>
          <cell r="IM9">
            <v>1</v>
          </cell>
          <cell r="IN9">
            <v>39.196699641412465</v>
          </cell>
          <cell r="IO9">
            <v>0</v>
          </cell>
          <cell r="IP9">
            <v>0</v>
          </cell>
          <cell r="IQ9">
            <v>0</v>
          </cell>
          <cell r="IR9">
            <v>6.3069999999999995</v>
          </cell>
          <cell r="IS9">
            <v>6.3069999999999995</v>
          </cell>
          <cell r="IT9">
            <v>0</v>
          </cell>
          <cell r="IU9">
            <v>0</v>
          </cell>
          <cell r="IV9">
            <v>1</v>
          </cell>
          <cell r="IW9">
            <v>0</v>
          </cell>
          <cell r="IX9">
            <v>1</v>
          </cell>
          <cell r="IY9">
            <v>660.58093822000001</v>
          </cell>
          <cell r="IZ9">
            <v>0</v>
          </cell>
          <cell r="JA9">
            <v>0</v>
          </cell>
          <cell r="JB9">
            <v>0</v>
          </cell>
          <cell r="JC9">
            <v>70.81450000000001</v>
          </cell>
          <cell r="JD9">
            <v>70.81450000000001</v>
          </cell>
          <cell r="JE9">
            <v>0</v>
          </cell>
          <cell r="JF9">
            <v>0</v>
          </cell>
          <cell r="JG9">
            <v>15</v>
          </cell>
          <cell r="JH9">
            <v>0</v>
          </cell>
          <cell r="JI9">
            <v>15</v>
          </cell>
          <cell r="JJ9">
            <v>2.0477729099999999</v>
          </cell>
          <cell r="JK9">
            <v>0</v>
          </cell>
          <cell r="JL9">
            <v>0</v>
          </cell>
          <cell r="JM9">
            <v>0</v>
          </cell>
          <cell r="JN9">
            <v>0.73250000000000004</v>
          </cell>
          <cell r="JO9">
            <v>0.73250000000000004</v>
          </cell>
          <cell r="JP9">
            <v>0</v>
          </cell>
          <cell r="JQ9">
            <v>0</v>
          </cell>
          <cell r="JR9">
            <v>0</v>
          </cell>
          <cell r="JS9">
            <v>0</v>
          </cell>
          <cell r="JT9">
            <v>0</v>
          </cell>
          <cell r="JU9">
            <v>102.93556298</v>
          </cell>
          <cell r="JV9">
            <v>0</v>
          </cell>
          <cell r="JW9">
            <v>0</v>
          </cell>
          <cell r="JX9">
            <v>0</v>
          </cell>
          <cell r="JY9">
            <v>3.4590000000000001</v>
          </cell>
          <cell r="JZ9">
            <v>3.4590000000000001</v>
          </cell>
          <cell r="KA9">
            <v>0</v>
          </cell>
          <cell r="KB9">
            <v>0</v>
          </cell>
          <cell r="KC9">
            <v>4</v>
          </cell>
          <cell r="KD9">
            <v>0</v>
          </cell>
          <cell r="KE9">
            <v>4</v>
          </cell>
          <cell r="KF9">
            <v>555.59760232999997</v>
          </cell>
          <cell r="KG9">
            <v>0</v>
          </cell>
          <cell r="KH9">
            <v>0</v>
          </cell>
          <cell r="KI9">
            <v>0</v>
          </cell>
          <cell r="KJ9">
            <v>66.623000000000005</v>
          </cell>
          <cell r="KK9">
            <v>66.623000000000005</v>
          </cell>
          <cell r="KL9">
            <v>0</v>
          </cell>
          <cell r="KM9">
            <v>0</v>
          </cell>
          <cell r="KN9">
            <v>11</v>
          </cell>
          <cell r="KO9">
            <v>0</v>
          </cell>
          <cell r="KP9">
            <v>11</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32</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v>0</v>
          </cell>
          <cell r="OM9">
            <v>0</v>
          </cell>
          <cell r="ON9">
            <v>0</v>
          </cell>
          <cell r="OO9">
            <v>0</v>
          </cell>
          <cell r="OP9">
            <v>0</v>
          </cell>
          <cell r="OR9">
            <v>0</v>
          </cell>
          <cell r="OT9">
            <v>2058.9576829299626</v>
          </cell>
        </row>
        <row r="10">
          <cell r="A10" t="str">
            <v>Г</v>
          </cell>
          <cell r="B10" t="str">
            <v>1.1.1</v>
          </cell>
          <cell r="C10" t="str">
            <v>Технологическое присоединение энергопринимающих устройств потребителей, всего, в том числе:</v>
          </cell>
          <cell r="D10" t="str">
            <v>Г</v>
          </cell>
          <cell r="E10">
            <v>33.578481236146665</v>
          </cell>
          <cell r="H10">
            <v>13.064873009999365</v>
          </cell>
          <cell r="J10">
            <v>872.80365109814727</v>
          </cell>
          <cell r="K10">
            <v>20.513608226147305</v>
          </cell>
          <cell r="L10">
            <v>852.29004287199996</v>
          </cell>
          <cell r="M10">
            <v>0</v>
          </cell>
          <cell r="N10">
            <v>0</v>
          </cell>
          <cell r="O10">
            <v>75.508838269152477</v>
          </cell>
          <cell r="P10">
            <v>178.17639041999999</v>
          </cell>
          <cell r="Q10">
            <v>598.60481432284746</v>
          </cell>
          <cell r="R10">
            <v>10.970295404946668</v>
          </cell>
          <cell r="S10">
            <v>0</v>
          </cell>
          <cell r="T10">
            <v>0</v>
          </cell>
          <cell r="U10">
            <v>2.6242920368666671</v>
          </cell>
          <cell r="V10">
            <v>8.3460033680800016</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10.970295404946668</v>
          </cell>
          <cell r="AQ10">
            <v>0</v>
          </cell>
          <cell r="AR10">
            <v>0</v>
          </cell>
          <cell r="AS10">
            <v>2.6242920368666671</v>
          </cell>
          <cell r="AT10">
            <v>8.3460033680800016</v>
          </cell>
          <cell r="AU10">
            <v>0</v>
          </cell>
          <cell r="AV10">
            <v>10.970295404946668</v>
          </cell>
          <cell r="AW10">
            <v>0</v>
          </cell>
          <cell r="AX10">
            <v>0</v>
          </cell>
          <cell r="AY10">
            <v>2.6242920368666671</v>
          </cell>
          <cell r="AZ10">
            <v>8.3460033680800016</v>
          </cell>
          <cell r="BA10">
            <v>0</v>
          </cell>
          <cell r="BB10" t="str">
            <v/>
          </cell>
          <cell r="BC10" t="str">
            <v/>
          </cell>
          <cell r="BD10" t="str">
            <v/>
          </cell>
          <cell r="BE10">
            <v>4</v>
          </cell>
          <cell r="BF10" t="str">
            <v>4</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5315.5643609196995</v>
          </cell>
          <cell r="CY10">
            <v>591.8868993244173</v>
          </cell>
          <cell r="CZ10">
            <v>2416.5253319311755</v>
          </cell>
          <cell r="DA10">
            <v>1647.7554313027804</v>
          </cell>
          <cell r="DB10">
            <v>659.39669836132646</v>
          </cell>
          <cell r="DE10">
            <v>13.292745209999996</v>
          </cell>
          <cell r="DG10">
            <v>623.75282325842932</v>
          </cell>
          <cell r="DH10">
            <v>17.176659708429387</v>
          </cell>
          <cell r="DI10">
            <v>606.57616354999993</v>
          </cell>
          <cell r="DJ10">
            <v>38.906113530000006</v>
          </cell>
          <cell r="DK10">
            <v>197.33895278</v>
          </cell>
          <cell r="DL10">
            <v>344.75768944999993</v>
          </cell>
          <cell r="DM10">
            <v>25.573407790000001</v>
          </cell>
          <cell r="DN10">
            <v>277.00832313952753</v>
          </cell>
          <cell r="DS10">
            <v>142.68802315457594</v>
          </cell>
          <cell r="DT10">
            <v>56.493174655273869</v>
          </cell>
          <cell r="DU10">
            <v>49.232590688265262</v>
          </cell>
          <cell r="DV10">
            <v>28.594534641412469</v>
          </cell>
          <cell r="DW10">
            <v>28.594534641412469</v>
          </cell>
          <cell r="DX10">
            <v>1</v>
          </cell>
          <cell r="DY10" t="str">
            <v/>
          </cell>
          <cell r="DZ10" t="str">
            <v/>
          </cell>
          <cell r="EA10" t="str">
            <v/>
          </cell>
          <cell r="EB10" t="str">
            <v>1</v>
          </cell>
          <cell r="EC10">
            <v>1004.8499368499999</v>
          </cell>
          <cell r="ED10">
            <v>348.15047532</v>
          </cell>
          <cell r="EE10">
            <v>555.31403745</v>
          </cell>
          <cell r="EF10">
            <v>28.478351160000003</v>
          </cell>
          <cell r="EG10">
            <v>72.907072920000005</v>
          </cell>
          <cell r="EH10">
            <v>323.89559782000003</v>
          </cell>
          <cell r="EI10">
            <v>224.59279934</v>
          </cell>
          <cell r="EJ10">
            <v>95.952902250000008</v>
          </cell>
          <cell r="EK10">
            <v>0</v>
          </cell>
          <cell r="EL10">
            <v>3.3498962299999997</v>
          </cell>
          <cell r="EM10">
            <v>547.04228843999999</v>
          </cell>
          <cell r="EN10">
            <v>121.44383779</v>
          </cell>
          <cell r="EO10">
            <v>392.27474761999997</v>
          </cell>
          <cell r="EP10">
            <v>24.389055679999998</v>
          </cell>
          <cell r="EQ10">
            <v>8.9346473500000005</v>
          </cell>
          <cell r="ER10">
            <v>133.91205059000001</v>
          </cell>
          <cell r="ES10">
            <v>2.1138381900000001</v>
          </cell>
          <cell r="ET10">
            <v>67.086387580000007</v>
          </cell>
          <cell r="EU10">
            <v>4.0892954799999996</v>
          </cell>
          <cell r="EV10">
            <v>60.62252934</v>
          </cell>
          <cell r="EW10">
            <v>0</v>
          </cell>
          <cell r="EX10">
            <v>0</v>
          </cell>
          <cell r="EY10">
            <v>0</v>
          </cell>
          <cell r="EZ10">
            <v>0</v>
          </cell>
          <cell r="FA10">
            <v>0</v>
          </cell>
          <cell r="FB10">
            <v>0</v>
          </cell>
          <cell r="FC10">
            <v>0</v>
          </cell>
          <cell r="FD10">
            <v>0</v>
          </cell>
          <cell r="FE10">
            <v>0</v>
          </cell>
          <cell r="FF10">
            <v>0</v>
          </cell>
          <cell r="FG10" t="str">
            <v/>
          </cell>
          <cell r="FH10" t="str">
            <v/>
          </cell>
          <cell r="FI10">
            <v>3</v>
          </cell>
          <cell r="FJ10">
            <v>4</v>
          </cell>
          <cell r="FK10" t="str">
            <v>3 4</v>
          </cell>
          <cell r="FN10">
            <v>4649.9317731048059</v>
          </cell>
          <cell r="FO10">
            <v>0</v>
          </cell>
          <cell r="FP10">
            <v>337.08000000000004</v>
          </cell>
          <cell r="FQ10">
            <v>0</v>
          </cell>
          <cell r="FR10">
            <v>839.56100000000004</v>
          </cell>
          <cell r="FS10">
            <v>836.10200000000009</v>
          </cell>
          <cell r="FT10">
            <v>3.4590000000000001</v>
          </cell>
          <cell r="FU10">
            <v>0</v>
          </cell>
          <cell r="FV10">
            <v>194</v>
          </cell>
          <cell r="FW10">
            <v>0</v>
          </cell>
          <cell r="FX10">
            <v>194</v>
          </cell>
          <cell r="FZ10">
            <v>604.26295830000004</v>
          </cell>
          <cell r="GA10">
            <v>0</v>
          </cell>
          <cell r="GB10">
            <v>10.842000000000002</v>
          </cell>
          <cell r="GC10">
            <v>0</v>
          </cell>
          <cell r="GD10">
            <v>18.175000000000001</v>
          </cell>
          <cell r="GE10">
            <v>18.175000000000001</v>
          </cell>
          <cell r="GF10">
            <v>0</v>
          </cell>
          <cell r="GG10">
            <v>0</v>
          </cell>
          <cell r="GH10">
            <v>112</v>
          </cell>
          <cell r="GI10">
            <v>0</v>
          </cell>
          <cell r="GJ10">
            <v>112</v>
          </cell>
          <cell r="GK10">
            <v>514.82344348999948</v>
          </cell>
          <cell r="GL10">
            <v>0</v>
          </cell>
          <cell r="GM10">
            <v>0</v>
          </cell>
          <cell r="GN10">
            <v>0</v>
          </cell>
          <cell r="GO10">
            <v>59.307000000000002</v>
          </cell>
          <cell r="GP10">
            <v>59.307000000000002</v>
          </cell>
          <cell r="GQ10">
            <v>0</v>
          </cell>
          <cell r="GR10">
            <v>0</v>
          </cell>
          <cell r="GS10">
            <v>1</v>
          </cell>
          <cell r="GT10">
            <v>0</v>
          </cell>
          <cell r="GU10">
            <v>1</v>
          </cell>
          <cell r="GV10">
            <v>475.62674384858701</v>
          </cell>
          <cell r="GW10">
            <v>0</v>
          </cell>
          <cell r="GX10">
            <v>0</v>
          </cell>
          <cell r="GY10">
            <v>0</v>
          </cell>
          <cell r="GZ10">
            <v>53</v>
          </cell>
          <cell r="HA10">
            <v>53</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39.196699641412465</v>
          </cell>
          <cell r="ID10">
            <v>0</v>
          </cell>
          <cell r="IE10">
            <v>0</v>
          </cell>
          <cell r="IF10">
            <v>0</v>
          </cell>
          <cell r="IG10">
            <v>6.3069999999999995</v>
          </cell>
          <cell r="IH10">
            <v>6.3069999999999995</v>
          </cell>
          <cell r="II10">
            <v>0</v>
          </cell>
          <cell r="IJ10">
            <v>0</v>
          </cell>
          <cell r="IK10">
            <v>1</v>
          </cell>
          <cell r="IL10">
            <v>0</v>
          </cell>
          <cell r="IM10">
            <v>1</v>
          </cell>
          <cell r="IN10">
            <v>39.196699641412465</v>
          </cell>
          <cell r="IO10">
            <v>0</v>
          </cell>
          <cell r="IP10">
            <v>0</v>
          </cell>
          <cell r="IQ10">
            <v>0</v>
          </cell>
          <cell r="IR10">
            <v>6.3069999999999995</v>
          </cell>
          <cell r="IS10">
            <v>6.3069999999999995</v>
          </cell>
          <cell r="IT10">
            <v>0</v>
          </cell>
          <cell r="IU10">
            <v>0</v>
          </cell>
          <cell r="IV10">
            <v>1</v>
          </cell>
          <cell r="IW10">
            <v>0</v>
          </cell>
          <cell r="IX10">
            <v>1</v>
          </cell>
          <cell r="IY10">
            <v>660.58093822000001</v>
          </cell>
          <cell r="IZ10">
            <v>0</v>
          </cell>
          <cell r="JA10">
            <v>0</v>
          </cell>
          <cell r="JB10">
            <v>0</v>
          </cell>
          <cell r="JC10">
            <v>70.81450000000001</v>
          </cell>
          <cell r="JD10">
            <v>70.81450000000001</v>
          </cell>
          <cell r="JE10">
            <v>0</v>
          </cell>
          <cell r="JF10">
            <v>0</v>
          </cell>
          <cell r="JG10">
            <v>15</v>
          </cell>
          <cell r="JH10">
            <v>0</v>
          </cell>
          <cell r="JI10">
            <v>15</v>
          </cell>
          <cell r="JJ10">
            <v>2.0477729099999999</v>
          </cell>
          <cell r="JK10">
            <v>0</v>
          </cell>
          <cell r="JL10">
            <v>0</v>
          </cell>
          <cell r="JM10">
            <v>0</v>
          </cell>
          <cell r="JN10">
            <v>0.73250000000000004</v>
          </cell>
          <cell r="JO10">
            <v>0.73250000000000004</v>
          </cell>
          <cell r="JP10">
            <v>0</v>
          </cell>
          <cell r="JQ10">
            <v>0</v>
          </cell>
          <cell r="JR10">
            <v>0</v>
          </cell>
          <cell r="JS10">
            <v>0</v>
          </cell>
          <cell r="JT10">
            <v>0</v>
          </cell>
          <cell r="JU10">
            <v>102.93556298</v>
          </cell>
          <cell r="JV10">
            <v>0</v>
          </cell>
          <cell r="JW10">
            <v>0</v>
          </cell>
          <cell r="JX10">
            <v>0</v>
          </cell>
          <cell r="JY10">
            <v>3.4590000000000001</v>
          </cell>
          <cell r="JZ10">
            <v>3.4590000000000001</v>
          </cell>
          <cell r="KA10">
            <v>0</v>
          </cell>
          <cell r="KB10">
            <v>0</v>
          </cell>
          <cell r="KC10">
            <v>4</v>
          </cell>
          <cell r="KD10">
            <v>0</v>
          </cell>
          <cell r="KE10">
            <v>4</v>
          </cell>
          <cell r="KF10">
            <v>555.59760232999997</v>
          </cell>
          <cell r="KG10">
            <v>0</v>
          </cell>
          <cell r="KH10">
            <v>0</v>
          </cell>
          <cell r="KI10">
            <v>0</v>
          </cell>
          <cell r="KJ10">
            <v>66.623000000000005</v>
          </cell>
          <cell r="KK10">
            <v>66.623000000000005</v>
          </cell>
          <cell r="KL10">
            <v>0</v>
          </cell>
          <cell r="KM10">
            <v>0</v>
          </cell>
          <cell r="KN10">
            <v>11</v>
          </cell>
          <cell r="KO10">
            <v>0</v>
          </cell>
          <cell r="KP10">
            <v>11</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32</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v>0</v>
          </cell>
          <cell r="OM10">
            <v>0</v>
          </cell>
          <cell r="ON10">
            <v>0</v>
          </cell>
          <cell r="OO10">
            <v>0</v>
          </cell>
          <cell r="OP10">
            <v>0</v>
          </cell>
          <cell r="OR10">
            <v>0</v>
          </cell>
          <cell r="OT10">
            <v>2058.9576829299626</v>
          </cell>
        </row>
        <row r="11">
          <cell r="A11" t="str">
            <v>Г</v>
          </cell>
          <cell r="B11" t="str">
            <v>1.1.1.1</v>
          </cell>
          <cell r="C11" t="str">
            <v>Технологическое присоединение энергопринимающих устройств потребителей максимальной мощностью до 15 кВт включительно, всего</v>
          </cell>
          <cell r="D11" t="str">
            <v>Г</v>
          </cell>
          <cell r="E11">
            <v>22.594532287466667</v>
          </cell>
          <cell r="H11">
            <v>12.894005739999365</v>
          </cell>
          <cell r="J11">
            <v>861.99056941946731</v>
          </cell>
          <cell r="K11">
            <v>9.7005265474673017</v>
          </cell>
          <cell r="L11">
            <v>852.29004287199996</v>
          </cell>
          <cell r="M11">
            <v>0</v>
          </cell>
          <cell r="N11">
            <v>0</v>
          </cell>
          <cell r="O11">
            <v>75.508838269152477</v>
          </cell>
          <cell r="P11">
            <v>178.17639041999999</v>
          </cell>
          <cell r="Q11">
            <v>598.60481432284746</v>
          </cell>
          <cell r="R11">
            <v>2.6242920368666671</v>
          </cell>
          <cell r="S11">
            <v>0</v>
          </cell>
          <cell r="T11">
            <v>0</v>
          </cell>
          <cell r="U11">
            <v>2.6242920368666671</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2.6242920368666671</v>
          </cell>
          <cell r="AQ11">
            <v>0</v>
          </cell>
          <cell r="AR11">
            <v>0</v>
          </cell>
          <cell r="AS11">
            <v>2.6242920368666671</v>
          </cell>
          <cell r="AT11">
            <v>0</v>
          </cell>
          <cell r="AU11">
            <v>0</v>
          </cell>
          <cell r="AV11">
            <v>2.6242920368666671</v>
          </cell>
          <cell r="AW11">
            <v>0</v>
          </cell>
          <cell r="AX11">
            <v>0</v>
          </cell>
          <cell r="AY11">
            <v>2.6242920368666671</v>
          </cell>
          <cell r="AZ11">
            <v>0</v>
          </cell>
          <cell r="BA11">
            <v>0</v>
          </cell>
          <cell r="BB11" t="str">
            <v/>
          </cell>
          <cell r="BC11" t="str">
            <v/>
          </cell>
          <cell r="BD11" t="str">
            <v/>
          </cell>
          <cell r="BE11">
            <v>4</v>
          </cell>
          <cell r="BF11" t="str">
            <v>4</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5315.5643609196995</v>
          </cell>
          <cell r="CY11">
            <v>591.8868993244173</v>
          </cell>
          <cell r="CZ11">
            <v>2416.5253319311755</v>
          </cell>
          <cell r="DA11">
            <v>1647.7554313027804</v>
          </cell>
          <cell r="DB11">
            <v>659.39669836132646</v>
          </cell>
          <cell r="DE11">
            <v>11.091906129999995</v>
          </cell>
          <cell r="DG11">
            <v>614.63216613819202</v>
          </cell>
          <cell r="DH11">
            <v>8.0560025881920971</v>
          </cell>
          <cell r="DI11">
            <v>606.57616354999993</v>
          </cell>
          <cell r="DJ11">
            <v>38.906113530000006</v>
          </cell>
          <cell r="DK11">
            <v>197.33895278</v>
          </cell>
          <cell r="DL11">
            <v>344.75768944999993</v>
          </cell>
          <cell r="DM11">
            <v>25.573407790000001</v>
          </cell>
          <cell r="DN11">
            <v>277.00832313952753</v>
          </cell>
          <cell r="DS11">
            <v>142.68802315457594</v>
          </cell>
          <cell r="DT11">
            <v>56.493174655273869</v>
          </cell>
          <cell r="DU11">
            <v>49.232590688265262</v>
          </cell>
          <cell r="DV11">
            <v>28.594534641412469</v>
          </cell>
          <cell r="DW11">
            <v>28.594534641412469</v>
          </cell>
          <cell r="DX11" t="str">
            <v/>
          </cell>
          <cell r="DY11" t="str">
            <v/>
          </cell>
          <cell r="DZ11" t="str">
            <v/>
          </cell>
          <cell r="EA11" t="str">
            <v/>
          </cell>
          <cell r="EB11">
            <v>0</v>
          </cell>
          <cell r="EC11">
            <v>1004.8499368499999</v>
          </cell>
          <cell r="ED11">
            <v>348.15047532</v>
          </cell>
          <cell r="EE11">
            <v>555.31403745</v>
          </cell>
          <cell r="EF11">
            <v>28.478351160000003</v>
          </cell>
          <cell r="EG11">
            <v>72.907072920000005</v>
          </cell>
          <cell r="EH11">
            <v>323.89559782000003</v>
          </cell>
          <cell r="EI11">
            <v>224.59279934</v>
          </cell>
          <cell r="EJ11">
            <v>95.952902250000008</v>
          </cell>
          <cell r="EK11">
            <v>0</v>
          </cell>
          <cell r="EL11">
            <v>3.3498962299999997</v>
          </cell>
          <cell r="EM11">
            <v>547.04228843999999</v>
          </cell>
          <cell r="EN11">
            <v>121.44383779</v>
          </cell>
          <cell r="EO11">
            <v>392.27474761999997</v>
          </cell>
          <cell r="EP11">
            <v>24.389055679999998</v>
          </cell>
          <cell r="EQ11">
            <v>8.9346473500000005</v>
          </cell>
          <cell r="ER11">
            <v>133.91205059000001</v>
          </cell>
          <cell r="ES11">
            <v>2.1138381900000001</v>
          </cell>
          <cell r="ET11">
            <v>67.086387580000007</v>
          </cell>
          <cell r="EU11">
            <v>4.0892954799999996</v>
          </cell>
          <cell r="EV11">
            <v>60.62252934</v>
          </cell>
          <cell r="EW11">
            <v>0</v>
          </cell>
          <cell r="EX11">
            <v>0</v>
          </cell>
          <cell r="EY11">
            <v>0</v>
          </cell>
          <cell r="EZ11">
            <v>0</v>
          </cell>
          <cell r="FA11">
            <v>0</v>
          </cell>
          <cell r="FB11">
            <v>0</v>
          </cell>
          <cell r="FC11">
            <v>0</v>
          </cell>
          <cell r="FD11">
            <v>0</v>
          </cell>
          <cell r="FE11">
            <v>0</v>
          </cell>
          <cell r="FF11">
            <v>0</v>
          </cell>
          <cell r="FG11" t="str">
            <v/>
          </cell>
          <cell r="FH11" t="str">
            <v/>
          </cell>
          <cell r="FI11">
            <v>3</v>
          </cell>
          <cell r="FJ11">
            <v>4</v>
          </cell>
          <cell r="FK11" t="str">
            <v>3 4</v>
          </cell>
          <cell r="FN11">
            <v>4649.9317731048059</v>
          </cell>
          <cell r="FO11">
            <v>0</v>
          </cell>
          <cell r="FP11">
            <v>337.08000000000004</v>
          </cell>
          <cell r="FQ11">
            <v>0</v>
          </cell>
          <cell r="FR11">
            <v>839.56100000000004</v>
          </cell>
          <cell r="FS11">
            <v>836.10200000000009</v>
          </cell>
          <cell r="FT11">
            <v>3.4590000000000001</v>
          </cell>
          <cell r="FU11">
            <v>0</v>
          </cell>
          <cell r="FV11">
            <v>194</v>
          </cell>
          <cell r="FW11">
            <v>0</v>
          </cell>
          <cell r="FX11">
            <v>194</v>
          </cell>
          <cell r="FZ11">
            <v>604.26295830000004</v>
          </cell>
          <cell r="GA11">
            <v>0</v>
          </cell>
          <cell r="GB11">
            <v>10.842000000000002</v>
          </cell>
          <cell r="GC11">
            <v>0</v>
          </cell>
          <cell r="GD11">
            <v>18.175000000000001</v>
          </cell>
          <cell r="GE11">
            <v>18.175000000000001</v>
          </cell>
          <cell r="GF11">
            <v>0</v>
          </cell>
          <cell r="GG11">
            <v>0</v>
          </cell>
          <cell r="GH11">
            <v>112</v>
          </cell>
          <cell r="GI11">
            <v>0</v>
          </cell>
          <cell r="GJ11">
            <v>112</v>
          </cell>
          <cell r="GK11">
            <v>514.82344348999948</v>
          </cell>
          <cell r="GL11">
            <v>0</v>
          </cell>
          <cell r="GM11">
            <v>0</v>
          </cell>
          <cell r="GN11">
            <v>0</v>
          </cell>
          <cell r="GO11">
            <v>59.307000000000002</v>
          </cell>
          <cell r="GP11">
            <v>59.307000000000002</v>
          </cell>
          <cell r="GQ11">
            <v>0</v>
          </cell>
          <cell r="GR11">
            <v>0</v>
          </cell>
          <cell r="GS11">
            <v>1</v>
          </cell>
          <cell r="GT11">
            <v>0</v>
          </cell>
          <cell r="GU11">
            <v>1</v>
          </cell>
          <cell r="GV11">
            <v>475.62674384858701</v>
          </cell>
          <cell r="GW11">
            <v>0</v>
          </cell>
          <cell r="GX11">
            <v>0</v>
          </cell>
          <cell r="GY11">
            <v>0</v>
          </cell>
          <cell r="GZ11">
            <v>53</v>
          </cell>
          <cell r="HA11">
            <v>53</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39.196699641412465</v>
          </cell>
          <cell r="ID11">
            <v>0</v>
          </cell>
          <cell r="IE11">
            <v>0</v>
          </cell>
          <cell r="IF11">
            <v>0</v>
          </cell>
          <cell r="IG11">
            <v>6.3069999999999995</v>
          </cell>
          <cell r="IH11">
            <v>6.3069999999999995</v>
          </cell>
          <cell r="II11">
            <v>0</v>
          </cell>
          <cell r="IJ11">
            <v>0</v>
          </cell>
          <cell r="IK11">
            <v>1</v>
          </cell>
          <cell r="IL11">
            <v>0</v>
          </cell>
          <cell r="IM11">
            <v>1</v>
          </cell>
          <cell r="IN11">
            <v>39.196699641412465</v>
          </cell>
          <cell r="IO11">
            <v>0</v>
          </cell>
          <cell r="IP11">
            <v>0</v>
          </cell>
          <cell r="IQ11">
            <v>0</v>
          </cell>
          <cell r="IR11">
            <v>6.3069999999999995</v>
          </cell>
          <cell r="IS11">
            <v>6.3069999999999995</v>
          </cell>
          <cell r="IT11">
            <v>0</v>
          </cell>
          <cell r="IU11">
            <v>0</v>
          </cell>
          <cell r="IV11">
            <v>1</v>
          </cell>
          <cell r="IW11">
            <v>0</v>
          </cell>
          <cell r="IX11">
            <v>1</v>
          </cell>
          <cell r="IY11">
            <v>660.58093822000001</v>
          </cell>
          <cell r="IZ11">
            <v>0</v>
          </cell>
          <cell r="JA11">
            <v>0</v>
          </cell>
          <cell r="JB11">
            <v>0</v>
          </cell>
          <cell r="JC11">
            <v>70.81450000000001</v>
          </cell>
          <cell r="JD11">
            <v>70.81450000000001</v>
          </cell>
          <cell r="JE11">
            <v>0</v>
          </cell>
          <cell r="JF11">
            <v>0</v>
          </cell>
          <cell r="JG11">
            <v>15</v>
          </cell>
          <cell r="JH11">
            <v>0</v>
          </cell>
          <cell r="JI11">
            <v>15</v>
          </cell>
          <cell r="JJ11">
            <v>2.0477729099999999</v>
          </cell>
          <cell r="JK11">
            <v>0</v>
          </cell>
          <cell r="JL11">
            <v>0</v>
          </cell>
          <cell r="JM11">
            <v>0</v>
          </cell>
          <cell r="JN11">
            <v>0.73250000000000004</v>
          </cell>
          <cell r="JO11">
            <v>0.73250000000000004</v>
          </cell>
          <cell r="JP11">
            <v>0</v>
          </cell>
          <cell r="JQ11">
            <v>0</v>
          </cell>
          <cell r="JR11">
            <v>0</v>
          </cell>
          <cell r="JS11">
            <v>0</v>
          </cell>
          <cell r="JT11">
            <v>0</v>
          </cell>
          <cell r="JU11">
            <v>102.93556298</v>
          </cell>
          <cell r="JV11">
            <v>0</v>
          </cell>
          <cell r="JW11">
            <v>0</v>
          </cell>
          <cell r="JX11">
            <v>0</v>
          </cell>
          <cell r="JY11">
            <v>3.4590000000000001</v>
          </cell>
          <cell r="JZ11">
            <v>3.4590000000000001</v>
          </cell>
          <cell r="KA11">
            <v>0</v>
          </cell>
          <cell r="KB11">
            <v>0</v>
          </cell>
          <cell r="KC11">
            <v>4</v>
          </cell>
          <cell r="KD11">
            <v>0</v>
          </cell>
          <cell r="KE11">
            <v>4</v>
          </cell>
          <cell r="KF11">
            <v>555.59760232999997</v>
          </cell>
          <cell r="KG11">
            <v>0</v>
          </cell>
          <cell r="KH11">
            <v>0</v>
          </cell>
          <cell r="KI11">
            <v>0</v>
          </cell>
          <cell r="KJ11">
            <v>66.623000000000005</v>
          </cell>
          <cell r="KK11">
            <v>66.623000000000005</v>
          </cell>
          <cell r="KL11">
            <v>0</v>
          </cell>
          <cell r="KM11">
            <v>0</v>
          </cell>
          <cell r="KN11">
            <v>11</v>
          </cell>
          <cell r="KO11">
            <v>0</v>
          </cell>
          <cell r="KP11">
            <v>11</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32</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v>0</v>
          </cell>
          <cell r="OM11">
            <v>0</v>
          </cell>
          <cell r="ON11">
            <v>0</v>
          </cell>
          <cell r="OO11">
            <v>0</v>
          </cell>
          <cell r="OP11">
            <v>0</v>
          </cell>
          <cell r="OR11">
            <v>0</v>
          </cell>
          <cell r="OT11">
            <v>2058.9576829299626</v>
          </cell>
        </row>
        <row r="12">
          <cell r="A12" t="str">
            <v>Г</v>
          </cell>
          <cell r="B12" t="str">
            <v>1.1.1.2</v>
          </cell>
          <cell r="C12" t="str">
            <v>Технологическое присоединение энергопринимающих устройств потребителей максимальной мощностью до 150 кВт включительно, всего</v>
          </cell>
          <cell r="D12" t="str">
            <v>Г</v>
          </cell>
          <cell r="E12">
            <v>0.18061808059999998</v>
          </cell>
          <cell r="H12">
            <v>0.17086726999999999</v>
          </cell>
          <cell r="J12">
            <v>852.29979368260001</v>
          </cell>
          <cell r="K12">
            <v>9.7508105999999928E-3</v>
          </cell>
          <cell r="L12">
            <v>852.29004287199996</v>
          </cell>
          <cell r="M12">
            <v>0</v>
          </cell>
          <cell r="N12">
            <v>0</v>
          </cell>
          <cell r="O12">
            <v>75.508838269152477</v>
          </cell>
          <cell r="P12">
            <v>178.17639041999999</v>
          </cell>
          <cell r="Q12">
            <v>598.60481432284746</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t="str">
            <v/>
          </cell>
          <cell r="BC12" t="str">
            <v/>
          </cell>
          <cell r="BD12" t="str">
            <v/>
          </cell>
          <cell r="BE12" t="str">
            <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v>5315.5643609196995</v>
          </cell>
          <cell r="CY12">
            <v>591.8868993244173</v>
          </cell>
          <cell r="CZ12">
            <v>2416.5253319311755</v>
          </cell>
          <cell r="DA12">
            <v>1647.7554313027804</v>
          </cell>
          <cell r="DB12">
            <v>659.39669836132646</v>
          </cell>
          <cell r="DE12">
            <v>0.15306617</v>
          </cell>
          <cell r="DG12">
            <v>606.57616354999993</v>
          </cell>
          <cell r="DH12">
            <v>0</v>
          </cell>
          <cell r="DI12">
            <v>606.57616354999993</v>
          </cell>
          <cell r="DJ12">
            <v>38.906113530000006</v>
          </cell>
          <cell r="DK12">
            <v>197.33895278</v>
          </cell>
          <cell r="DL12">
            <v>344.75768944999993</v>
          </cell>
          <cell r="DM12">
            <v>25.573407790000001</v>
          </cell>
          <cell r="DN12">
            <v>277.00832313952753</v>
          </cell>
          <cell r="DS12">
            <v>142.68802315457594</v>
          </cell>
          <cell r="DT12">
            <v>56.493174655273869</v>
          </cell>
          <cell r="DU12">
            <v>49.232590688265262</v>
          </cell>
          <cell r="DV12">
            <v>28.594534641412469</v>
          </cell>
          <cell r="DW12">
            <v>28.594534641412469</v>
          </cell>
          <cell r="DX12" t="str">
            <v/>
          </cell>
          <cell r="DY12" t="str">
            <v/>
          </cell>
          <cell r="DZ12" t="str">
            <v/>
          </cell>
          <cell r="EA12" t="str">
            <v/>
          </cell>
          <cell r="EB12">
            <v>0</v>
          </cell>
          <cell r="EC12">
            <v>1004.8499368499999</v>
          </cell>
          <cell r="ED12">
            <v>348.15047532</v>
          </cell>
          <cell r="EE12">
            <v>555.31403745</v>
          </cell>
          <cell r="EF12">
            <v>28.478351160000003</v>
          </cell>
          <cell r="EG12">
            <v>72.907072920000005</v>
          </cell>
          <cell r="EH12">
            <v>323.89559782000003</v>
          </cell>
          <cell r="EI12">
            <v>224.59279934</v>
          </cell>
          <cell r="EJ12">
            <v>95.952902250000008</v>
          </cell>
          <cell r="EK12">
            <v>0</v>
          </cell>
          <cell r="EL12">
            <v>3.3498962299999997</v>
          </cell>
          <cell r="EM12">
            <v>547.04228843999999</v>
          </cell>
          <cell r="EN12">
            <v>121.44383779</v>
          </cell>
          <cell r="EO12">
            <v>392.27474761999997</v>
          </cell>
          <cell r="EP12">
            <v>24.389055679999998</v>
          </cell>
          <cell r="EQ12">
            <v>8.9346473500000005</v>
          </cell>
          <cell r="ER12">
            <v>133.91205059000001</v>
          </cell>
          <cell r="ES12">
            <v>2.1138381900000001</v>
          </cell>
          <cell r="ET12">
            <v>67.086387580000007</v>
          </cell>
          <cell r="EU12">
            <v>4.0892954799999996</v>
          </cell>
          <cell r="EV12">
            <v>60.62252934</v>
          </cell>
          <cell r="EW12">
            <v>0</v>
          </cell>
          <cell r="EX12">
            <v>0</v>
          </cell>
          <cell r="EY12">
            <v>0</v>
          </cell>
          <cell r="EZ12">
            <v>0</v>
          </cell>
          <cell r="FA12">
            <v>0</v>
          </cell>
          <cell r="FB12">
            <v>0</v>
          </cell>
          <cell r="FC12">
            <v>0</v>
          </cell>
          <cell r="FD12">
            <v>0</v>
          </cell>
          <cell r="FE12">
            <v>0</v>
          </cell>
          <cell r="FF12">
            <v>0</v>
          </cell>
          <cell r="FG12" t="str">
            <v/>
          </cell>
          <cell r="FH12" t="str">
            <v/>
          </cell>
          <cell r="FI12" t="str">
            <v/>
          </cell>
          <cell r="FJ12" t="str">
            <v/>
          </cell>
          <cell r="FK12">
            <v>0</v>
          </cell>
          <cell r="FN12">
            <v>4649.9317731048059</v>
          </cell>
          <cell r="FO12">
            <v>0</v>
          </cell>
          <cell r="FP12">
            <v>337.08000000000004</v>
          </cell>
          <cell r="FQ12">
            <v>0</v>
          </cell>
          <cell r="FR12">
            <v>839.56100000000004</v>
          </cell>
          <cell r="FS12">
            <v>836.10200000000009</v>
          </cell>
          <cell r="FT12">
            <v>3.4590000000000001</v>
          </cell>
          <cell r="FU12">
            <v>0</v>
          </cell>
          <cell r="FV12">
            <v>194</v>
          </cell>
          <cell r="FW12">
            <v>0</v>
          </cell>
          <cell r="FX12">
            <v>194</v>
          </cell>
          <cell r="FZ12">
            <v>604.26295830000004</v>
          </cell>
          <cell r="GA12">
            <v>0</v>
          </cell>
          <cell r="GB12">
            <v>10.842000000000002</v>
          </cell>
          <cell r="GC12">
            <v>0</v>
          </cell>
          <cell r="GD12">
            <v>18.175000000000001</v>
          </cell>
          <cell r="GE12">
            <v>18.175000000000001</v>
          </cell>
          <cell r="GF12">
            <v>0</v>
          </cell>
          <cell r="GG12">
            <v>0</v>
          </cell>
          <cell r="GH12">
            <v>112</v>
          </cell>
          <cell r="GI12">
            <v>0</v>
          </cell>
          <cell r="GJ12">
            <v>112</v>
          </cell>
          <cell r="GK12">
            <v>514.82344348999948</v>
          </cell>
          <cell r="GL12">
            <v>0</v>
          </cell>
          <cell r="GM12">
            <v>0</v>
          </cell>
          <cell r="GN12">
            <v>0</v>
          </cell>
          <cell r="GO12">
            <v>59.307000000000002</v>
          </cell>
          <cell r="GP12">
            <v>59.307000000000002</v>
          </cell>
          <cell r="GQ12">
            <v>0</v>
          </cell>
          <cell r="GR12">
            <v>0</v>
          </cell>
          <cell r="GS12">
            <v>1</v>
          </cell>
          <cell r="GT12">
            <v>0</v>
          </cell>
          <cell r="GU12">
            <v>1</v>
          </cell>
          <cell r="GV12">
            <v>475.62674384858701</v>
          </cell>
          <cell r="GW12">
            <v>0</v>
          </cell>
          <cell r="GX12">
            <v>0</v>
          </cell>
          <cell r="GY12">
            <v>0</v>
          </cell>
          <cell r="GZ12">
            <v>53</v>
          </cell>
          <cell r="HA12">
            <v>53</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39.196699641412465</v>
          </cell>
          <cell r="ID12">
            <v>0</v>
          </cell>
          <cell r="IE12">
            <v>0</v>
          </cell>
          <cell r="IF12">
            <v>0</v>
          </cell>
          <cell r="IG12">
            <v>6.3069999999999995</v>
          </cell>
          <cell r="IH12">
            <v>6.3069999999999995</v>
          </cell>
          <cell r="II12">
            <v>0</v>
          </cell>
          <cell r="IJ12">
            <v>0</v>
          </cell>
          <cell r="IK12">
            <v>1</v>
          </cell>
          <cell r="IL12">
            <v>0</v>
          </cell>
          <cell r="IM12">
            <v>1</v>
          </cell>
          <cell r="IN12">
            <v>39.196699641412465</v>
          </cell>
          <cell r="IO12">
            <v>0</v>
          </cell>
          <cell r="IP12">
            <v>0</v>
          </cell>
          <cell r="IQ12">
            <v>0</v>
          </cell>
          <cell r="IR12">
            <v>6.3069999999999995</v>
          </cell>
          <cell r="IS12">
            <v>6.3069999999999995</v>
          </cell>
          <cell r="IT12">
            <v>0</v>
          </cell>
          <cell r="IU12">
            <v>0</v>
          </cell>
          <cell r="IV12">
            <v>1</v>
          </cell>
          <cell r="IW12">
            <v>0</v>
          </cell>
          <cell r="IX12">
            <v>1</v>
          </cell>
          <cell r="IY12">
            <v>660.58093822000001</v>
          </cell>
          <cell r="IZ12">
            <v>0</v>
          </cell>
          <cell r="JA12">
            <v>0</v>
          </cell>
          <cell r="JB12">
            <v>0</v>
          </cell>
          <cell r="JC12">
            <v>70.81450000000001</v>
          </cell>
          <cell r="JD12">
            <v>70.81450000000001</v>
          </cell>
          <cell r="JE12">
            <v>0</v>
          </cell>
          <cell r="JF12">
            <v>0</v>
          </cell>
          <cell r="JG12">
            <v>15</v>
          </cell>
          <cell r="JH12">
            <v>0</v>
          </cell>
          <cell r="JI12">
            <v>15</v>
          </cell>
          <cell r="JJ12">
            <v>2.0477729099999999</v>
          </cell>
          <cell r="JK12">
            <v>0</v>
          </cell>
          <cell r="JL12">
            <v>0</v>
          </cell>
          <cell r="JM12">
            <v>0</v>
          </cell>
          <cell r="JN12">
            <v>0.73250000000000004</v>
          </cell>
          <cell r="JO12">
            <v>0.73250000000000004</v>
          </cell>
          <cell r="JP12">
            <v>0</v>
          </cell>
          <cell r="JQ12">
            <v>0</v>
          </cell>
          <cell r="JR12">
            <v>0</v>
          </cell>
          <cell r="JS12">
            <v>0</v>
          </cell>
          <cell r="JT12">
            <v>0</v>
          </cell>
          <cell r="JU12">
            <v>102.93556298</v>
          </cell>
          <cell r="JV12">
            <v>0</v>
          </cell>
          <cell r="JW12">
            <v>0</v>
          </cell>
          <cell r="JX12">
            <v>0</v>
          </cell>
          <cell r="JY12">
            <v>3.4590000000000001</v>
          </cell>
          <cell r="JZ12">
            <v>3.4590000000000001</v>
          </cell>
          <cell r="KA12">
            <v>0</v>
          </cell>
          <cell r="KB12">
            <v>0</v>
          </cell>
          <cell r="KC12">
            <v>4</v>
          </cell>
          <cell r="KD12">
            <v>0</v>
          </cell>
          <cell r="KE12">
            <v>4</v>
          </cell>
          <cell r="KF12">
            <v>555.59760232999997</v>
          </cell>
          <cell r="KG12">
            <v>0</v>
          </cell>
          <cell r="KH12">
            <v>0</v>
          </cell>
          <cell r="KI12">
            <v>0</v>
          </cell>
          <cell r="KJ12">
            <v>66.623000000000005</v>
          </cell>
          <cell r="KK12">
            <v>66.623000000000005</v>
          </cell>
          <cell r="KL12">
            <v>0</v>
          </cell>
          <cell r="KM12">
            <v>0</v>
          </cell>
          <cell r="KN12">
            <v>11</v>
          </cell>
          <cell r="KO12">
            <v>0</v>
          </cell>
          <cell r="KP12">
            <v>11</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v>0</v>
          </cell>
          <cell r="LR12">
            <v>32</v>
          </cell>
          <cell r="LS12">
            <v>0</v>
          </cell>
          <cell r="LT12">
            <v>0</v>
          </cell>
          <cell r="LU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0</v>
          </cell>
          <cell r="OM12">
            <v>0</v>
          </cell>
          <cell r="ON12">
            <v>0</v>
          </cell>
          <cell r="OO12">
            <v>0</v>
          </cell>
          <cell r="OP12">
            <v>0</v>
          </cell>
          <cell r="OR12">
            <v>0</v>
          </cell>
          <cell r="OT12">
            <v>2058.9576829299626</v>
          </cell>
        </row>
        <row r="13">
          <cell r="A13" t="str">
            <v>Г</v>
          </cell>
          <cell r="B13" t="str">
            <v>1.1.1.3</v>
          </cell>
          <cell r="C13" t="str">
            <v>Технологическое присоединение энергопринимающих устройств потребителей свыше 150 кВт, всего, в том числе:</v>
          </cell>
          <cell r="D13" t="str">
            <v>Г</v>
          </cell>
          <cell r="E13">
            <v>10.803330868080002</v>
          </cell>
          <cell r="H13">
            <v>0</v>
          </cell>
          <cell r="J13">
            <v>863.09337374007998</v>
          </cell>
          <cell r="K13">
            <v>10.803330868080002</v>
          </cell>
          <cell r="L13">
            <v>852.29004287199996</v>
          </cell>
          <cell r="M13">
            <v>0</v>
          </cell>
          <cell r="N13">
            <v>0</v>
          </cell>
          <cell r="O13">
            <v>75.508838269152477</v>
          </cell>
          <cell r="P13">
            <v>178.17639041999999</v>
          </cell>
          <cell r="Q13">
            <v>598.60481432284746</v>
          </cell>
          <cell r="R13">
            <v>8.3460033680800016</v>
          </cell>
          <cell r="S13">
            <v>0</v>
          </cell>
          <cell r="T13">
            <v>0</v>
          </cell>
          <cell r="U13">
            <v>0</v>
          </cell>
          <cell r="V13">
            <v>8.3460033680800016</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8.3460033680800016</v>
          </cell>
          <cell r="AQ13">
            <v>0</v>
          </cell>
          <cell r="AR13">
            <v>0</v>
          </cell>
          <cell r="AS13">
            <v>0</v>
          </cell>
          <cell r="AT13">
            <v>8.3460033680800016</v>
          </cell>
          <cell r="AU13">
            <v>0</v>
          </cell>
          <cell r="AV13">
            <v>8.3460033680800016</v>
          </cell>
          <cell r="AW13">
            <v>0</v>
          </cell>
          <cell r="AX13">
            <v>0</v>
          </cell>
          <cell r="AY13">
            <v>0</v>
          </cell>
          <cell r="AZ13">
            <v>8.3460033680800016</v>
          </cell>
          <cell r="BA13">
            <v>0</v>
          </cell>
          <cell r="BB13" t="str">
            <v/>
          </cell>
          <cell r="BC13" t="str">
            <v/>
          </cell>
          <cell r="BD13" t="str">
            <v/>
          </cell>
          <cell r="BE13">
            <v>4</v>
          </cell>
          <cell r="BF13" t="str">
            <v>4</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5315.5643609196995</v>
          </cell>
          <cell r="CY13">
            <v>591.8868993244173</v>
          </cell>
          <cell r="CZ13">
            <v>2416.5253319311755</v>
          </cell>
          <cell r="DA13">
            <v>1647.7554313027804</v>
          </cell>
          <cell r="DB13">
            <v>659.39669836132646</v>
          </cell>
          <cell r="DE13">
            <v>2.0477729099999999</v>
          </cell>
          <cell r="DG13">
            <v>615.69682067023723</v>
          </cell>
          <cell r="DH13">
            <v>9.1206571202372899</v>
          </cell>
          <cell r="DI13">
            <v>606.57616354999993</v>
          </cell>
          <cell r="DJ13">
            <v>38.906113530000006</v>
          </cell>
          <cell r="DK13">
            <v>197.33895278</v>
          </cell>
          <cell r="DL13">
            <v>344.75768944999993</v>
          </cell>
          <cell r="DM13">
            <v>25.573407790000001</v>
          </cell>
          <cell r="DN13">
            <v>277.00832313952753</v>
          </cell>
          <cell r="DS13">
            <v>142.68802315457594</v>
          </cell>
          <cell r="DT13">
            <v>56.493174655273869</v>
          </cell>
          <cell r="DU13">
            <v>49.232590688265262</v>
          </cell>
          <cell r="DV13">
            <v>28.594534641412469</v>
          </cell>
          <cell r="DW13">
            <v>28.594534641412469</v>
          </cell>
          <cell r="DX13">
            <v>1</v>
          </cell>
          <cell r="DY13" t="str">
            <v/>
          </cell>
          <cell r="DZ13" t="str">
            <v/>
          </cell>
          <cell r="EA13" t="str">
            <v/>
          </cell>
          <cell r="EB13" t="str">
            <v>1</v>
          </cell>
          <cell r="EC13">
            <v>1004.8499368499999</v>
          </cell>
          <cell r="ED13">
            <v>348.15047532</v>
          </cell>
          <cell r="EE13">
            <v>555.31403745</v>
          </cell>
          <cell r="EF13">
            <v>28.478351160000003</v>
          </cell>
          <cell r="EG13">
            <v>72.907072920000005</v>
          </cell>
          <cell r="EH13">
            <v>323.89559782000003</v>
          </cell>
          <cell r="EI13">
            <v>224.59279934</v>
          </cell>
          <cell r="EJ13">
            <v>95.952902250000008</v>
          </cell>
          <cell r="EK13">
            <v>0</v>
          </cell>
          <cell r="EL13">
            <v>3.3498962299999997</v>
          </cell>
          <cell r="EM13">
            <v>547.04228843999999</v>
          </cell>
          <cell r="EN13">
            <v>121.44383779</v>
          </cell>
          <cell r="EO13">
            <v>392.27474761999997</v>
          </cell>
          <cell r="EP13">
            <v>24.389055679999998</v>
          </cell>
          <cell r="EQ13">
            <v>8.9346473500000005</v>
          </cell>
          <cell r="ER13">
            <v>133.91205059000001</v>
          </cell>
          <cell r="ES13">
            <v>2.1138381900000001</v>
          </cell>
          <cell r="ET13">
            <v>67.086387580000007</v>
          </cell>
          <cell r="EU13">
            <v>4.0892954799999996</v>
          </cell>
          <cell r="EV13">
            <v>60.62252934</v>
          </cell>
          <cell r="EW13">
            <v>0</v>
          </cell>
          <cell r="EX13">
            <v>0</v>
          </cell>
          <cell r="EY13">
            <v>0</v>
          </cell>
          <cell r="EZ13">
            <v>0</v>
          </cell>
          <cell r="FA13">
            <v>0</v>
          </cell>
          <cell r="FB13">
            <v>0</v>
          </cell>
          <cell r="FC13">
            <v>0</v>
          </cell>
          <cell r="FD13">
            <v>0</v>
          </cell>
          <cell r="FE13">
            <v>0</v>
          </cell>
          <cell r="FF13">
            <v>0</v>
          </cell>
          <cell r="FG13" t="str">
            <v/>
          </cell>
          <cell r="FH13" t="str">
            <v/>
          </cell>
          <cell r="FI13">
            <v>3</v>
          </cell>
          <cell r="FJ13">
            <v>4</v>
          </cell>
          <cell r="FK13" t="str">
            <v>3 4</v>
          </cell>
          <cell r="FN13">
            <v>4649.9317731048059</v>
          </cell>
          <cell r="FO13">
            <v>0</v>
          </cell>
          <cell r="FP13">
            <v>337.08000000000004</v>
          </cell>
          <cell r="FQ13">
            <v>0</v>
          </cell>
          <cell r="FR13">
            <v>839.56100000000004</v>
          </cell>
          <cell r="FS13">
            <v>836.10200000000009</v>
          </cell>
          <cell r="FT13">
            <v>3.4590000000000001</v>
          </cell>
          <cell r="FU13">
            <v>0</v>
          </cell>
          <cell r="FV13">
            <v>194</v>
          </cell>
          <cell r="FW13">
            <v>0</v>
          </cell>
          <cell r="FX13">
            <v>194</v>
          </cell>
          <cell r="FZ13">
            <v>604.26295830000004</v>
          </cell>
          <cell r="GA13">
            <v>0</v>
          </cell>
          <cell r="GB13">
            <v>10.842000000000002</v>
          </cell>
          <cell r="GC13">
            <v>0</v>
          </cell>
          <cell r="GD13">
            <v>18.175000000000001</v>
          </cell>
          <cell r="GE13">
            <v>18.175000000000001</v>
          </cell>
          <cell r="GF13">
            <v>0</v>
          </cell>
          <cell r="GG13">
            <v>0</v>
          </cell>
          <cell r="GH13">
            <v>112</v>
          </cell>
          <cell r="GI13">
            <v>0</v>
          </cell>
          <cell r="GJ13">
            <v>112</v>
          </cell>
          <cell r="GK13">
            <v>514.82344348999948</v>
          </cell>
          <cell r="GL13">
            <v>0</v>
          </cell>
          <cell r="GM13">
            <v>0</v>
          </cell>
          <cell r="GN13">
            <v>0</v>
          </cell>
          <cell r="GO13">
            <v>59.307000000000002</v>
          </cell>
          <cell r="GP13">
            <v>59.307000000000002</v>
          </cell>
          <cell r="GQ13">
            <v>0</v>
          </cell>
          <cell r="GR13">
            <v>0</v>
          </cell>
          <cell r="GS13">
            <v>1</v>
          </cell>
          <cell r="GT13">
            <v>0</v>
          </cell>
          <cell r="GU13">
            <v>1</v>
          </cell>
          <cell r="GV13">
            <v>475.62674384858701</v>
          </cell>
          <cell r="GW13">
            <v>0</v>
          </cell>
          <cell r="GX13">
            <v>0</v>
          </cell>
          <cell r="GY13">
            <v>0</v>
          </cell>
          <cell r="GZ13">
            <v>53</v>
          </cell>
          <cell r="HA13">
            <v>53</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39.196699641412465</v>
          </cell>
          <cell r="ID13">
            <v>0</v>
          </cell>
          <cell r="IE13">
            <v>0</v>
          </cell>
          <cell r="IF13">
            <v>0</v>
          </cell>
          <cell r="IG13">
            <v>6.3069999999999995</v>
          </cell>
          <cell r="IH13">
            <v>6.3069999999999995</v>
          </cell>
          <cell r="II13">
            <v>0</v>
          </cell>
          <cell r="IJ13">
            <v>0</v>
          </cell>
          <cell r="IK13">
            <v>1</v>
          </cell>
          <cell r="IL13">
            <v>0</v>
          </cell>
          <cell r="IM13">
            <v>1</v>
          </cell>
          <cell r="IN13">
            <v>39.196699641412465</v>
          </cell>
          <cell r="IO13">
            <v>0</v>
          </cell>
          <cell r="IP13">
            <v>0</v>
          </cell>
          <cell r="IQ13">
            <v>0</v>
          </cell>
          <cell r="IR13">
            <v>6.3069999999999995</v>
          </cell>
          <cell r="IS13">
            <v>6.3069999999999995</v>
          </cell>
          <cell r="IT13">
            <v>0</v>
          </cell>
          <cell r="IU13">
            <v>0</v>
          </cell>
          <cell r="IV13">
            <v>1</v>
          </cell>
          <cell r="IW13">
            <v>0</v>
          </cell>
          <cell r="IX13">
            <v>1</v>
          </cell>
          <cell r="IY13">
            <v>660.58093822000001</v>
          </cell>
          <cell r="IZ13">
            <v>0</v>
          </cell>
          <cell r="JA13">
            <v>0</v>
          </cell>
          <cell r="JB13">
            <v>0</v>
          </cell>
          <cell r="JC13">
            <v>70.81450000000001</v>
          </cell>
          <cell r="JD13">
            <v>70.81450000000001</v>
          </cell>
          <cell r="JE13">
            <v>0</v>
          </cell>
          <cell r="JF13">
            <v>0</v>
          </cell>
          <cell r="JG13">
            <v>15</v>
          </cell>
          <cell r="JH13">
            <v>0</v>
          </cell>
          <cell r="JI13">
            <v>15</v>
          </cell>
          <cell r="JJ13">
            <v>2.0477729099999999</v>
          </cell>
          <cell r="JK13">
            <v>0</v>
          </cell>
          <cell r="JL13">
            <v>0</v>
          </cell>
          <cell r="JM13">
            <v>0</v>
          </cell>
          <cell r="JN13">
            <v>0.73250000000000004</v>
          </cell>
          <cell r="JO13">
            <v>0.73250000000000004</v>
          </cell>
          <cell r="JP13">
            <v>0</v>
          </cell>
          <cell r="JQ13">
            <v>0</v>
          </cell>
          <cell r="JR13">
            <v>0</v>
          </cell>
          <cell r="JS13">
            <v>0</v>
          </cell>
          <cell r="JT13">
            <v>0</v>
          </cell>
          <cell r="JU13">
            <v>102.93556298</v>
          </cell>
          <cell r="JV13">
            <v>0</v>
          </cell>
          <cell r="JW13">
            <v>0</v>
          </cell>
          <cell r="JX13">
            <v>0</v>
          </cell>
          <cell r="JY13">
            <v>3.4590000000000001</v>
          </cell>
          <cell r="JZ13">
            <v>3.4590000000000001</v>
          </cell>
          <cell r="KA13">
            <v>0</v>
          </cell>
          <cell r="KB13">
            <v>0</v>
          </cell>
          <cell r="KC13">
            <v>4</v>
          </cell>
          <cell r="KD13">
            <v>0</v>
          </cell>
          <cell r="KE13">
            <v>4</v>
          </cell>
          <cell r="KF13">
            <v>555.59760232999997</v>
          </cell>
          <cell r="KG13">
            <v>0</v>
          </cell>
          <cell r="KH13">
            <v>0</v>
          </cell>
          <cell r="KI13">
            <v>0</v>
          </cell>
          <cell r="KJ13">
            <v>66.623000000000005</v>
          </cell>
          <cell r="KK13">
            <v>66.623000000000005</v>
          </cell>
          <cell r="KL13">
            <v>0</v>
          </cell>
          <cell r="KM13">
            <v>0</v>
          </cell>
          <cell r="KN13">
            <v>11</v>
          </cell>
          <cell r="KO13">
            <v>0</v>
          </cell>
          <cell r="KP13">
            <v>11</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v>0</v>
          </cell>
          <cell r="LR13">
            <v>32</v>
          </cell>
          <cell r="LS13">
            <v>0</v>
          </cell>
          <cell r="LT13">
            <v>0</v>
          </cell>
          <cell r="LU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v>0</v>
          </cell>
          <cell r="OM13">
            <v>0</v>
          </cell>
          <cell r="ON13">
            <v>0</v>
          </cell>
          <cell r="OO13">
            <v>0</v>
          </cell>
          <cell r="OP13">
            <v>0</v>
          </cell>
          <cell r="OR13">
            <v>0</v>
          </cell>
          <cell r="OT13">
            <v>2058.9576829299626</v>
          </cell>
        </row>
        <row r="14">
          <cell r="A14" t="str">
            <v>F_prj_109108_47168</v>
          </cell>
          <cell r="B14" t="str">
            <v>1.1.1.3</v>
          </cell>
          <cell r="C14" t="str">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ell>
          <cell r="D14" t="str">
            <v>F_prj_109108_47168</v>
          </cell>
          <cell r="E14">
            <v>8.3460033680800016</v>
          </cell>
          <cell r="H14">
            <v>0</v>
          </cell>
          <cell r="J14">
            <v>8.3460033680800016</v>
          </cell>
          <cell r="K14">
            <v>8.3460033680800016</v>
          </cell>
          <cell r="L14">
            <v>0</v>
          </cell>
          <cell r="M14">
            <v>0</v>
          </cell>
          <cell r="N14">
            <v>0</v>
          </cell>
          <cell r="O14">
            <v>0</v>
          </cell>
          <cell r="P14">
            <v>0</v>
          </cell>
          <cell r="Q14">
            <v>0</v>
          </cell>
          <cell r="R14">
            <v>8.3460033680800016</v>
          </cell>
          <cell r="S14">
            <v>0</v>
          </cell>
          <cell r="T14">
            <v>0</v>
          </cell>
          <cell r="U14">
            <v>0</v>
          </cell>
          <cell r="V14">
            <v>8.3460033680800016</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8.3460033680800016</v>
          </cell>
          <cell r="AQ14">
            <v>0</v>
          </cell>
          <cell r="AR14">
            <v>0</v>
          </cell>
          <cell r="AS14">
            <v>0</v>
          </cell>
          <cell r="AT14">
            <v>8.3460033680800016</v>
          </cell>
          <cell r="AU14">
            <v>0</v>
          </cell>
          <cell r="AV14">
            <v>8.3460033680800016</v>
          </cell>
          <cell r="AW14">
            <v>0</v>
          </cell>
          <cell r="AX14">
            <v>0</v>
          </cell>
          <cell r="AY14">
            <v>0</v>
          </cell>
          <cell r="AZ14">
            <v>8.3460033680800016</v>
          </cell>
          <cell r="BA14">
            <v>0</v>
          </cell>
          <cell r="BB14" t="str">
            <v/>
          </cell>
          <cell r="BC14" t="str">
            <v/>
          </cell>
          <cell r="BD14" t="str">
            <v/>
          </cell>
          <cell r="BE14">
            <v>4</v>
          </cell>
          <cell r="BF14" t="str">
            <v>4</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0</v>
          </cell>
          <cell r="CY14">
            <v>0</v>
          </cell>
          <cell r="CZ14">
            <v>0</v>
          </cell>
          <cell r="DA14">
            <v>0</v>
          </cell>
          <cell r="DB14">
            <v>0</v>
          </cell>
          <cell r="DE14">
            <v>0</v>
          </cell>
          <cell r="DG14">
            <v>7.07288421023729</v>
          </cell>
          <cell r="DH14">
            <v>7.07288421023729</v>
          </cell>
          <cell r="DI14">
            <v>0</v>
          </cell>
          <cell r="DJ14">
            <v>0</v>
          </cell>
          <cell r="DK14">
            <v>0</v>
          </cell>
          <cell r="DL14">
            <v>0</v>
          </cell>
          <cell r="DM14">
            <v>0</v>
          </cell>
          <cell r="DN14">
            <v>7.07288421023729</v>
          </cell>
          <cell r="DS14">
            <v>0</v>
          </cell>
          <cell r="DT14">
            <v>0</v>
          </cell>
          <cell r="DU14">
            <v>0</v>
          </cell>
          <cell r="DV14">
            <v>7.07288421023729</v>
          </cell>
          <cell r="DW14">
            <v>7.07288421023729</v>
          </cell>
          <cell r="DX14" t="str">
            <v/>
          </cell>
          <cell r="DY14" t="str">
            <v/>
          </cell>
          <cell r="DZ14" t="str">
            <v/>
          </cell>
          <cell r="EA14" t="str">
            <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t="str">
            <v/>
          </cell>
          <cell r="FI14">
            <v>3</v>
          </cell>
          <cell r="FJ14">
            <v>4</v>
          </cell>
          <cell r="FK14" t="str">
            <v>3 4</v>
          </cell>
          <cell r="FN14">
            <v>0</v>
          </cell>
          <cell r="FO14">
            <v>0</v>
          </cell>
          <cell r="FP14">
            <v>0</v>
          </cell>
          <cell r="FQ14">
            <v>0</v>
          </cell>
          <cell r="FR14">
            <v>0</v>
          </cell>
          <cell r="FS14">
            <v>0</v>
          </cell>
          <cell r="FT14">
            <v>0</v>
          </cell>
          <cell r="FU14">
            <v>0</v>
          </cell>
          <cell r="FV14">
            <v>0</v>
          </cell>
          <cell r="FW14">
            <v>0</v>
          </cell>
          <cell r="FX14">
            <v>0</v>
          </cell>
          <cell r="FZ14">
            <v>0</v>
          </cell>
          <cell r="GA14">
            <v>0</v>
          </cell>
          <cell r="GB14">
            <v>0</v>
          </cell>
          <cell r="GC14">
            <v>0</v>
          </cell>
          <cell r="GD14">
            <v>0</v>
          </cell>
          <cell r="GE14">
            <v>0</v>
          </cell>
          <cell r="GF14">
            <v>0</v>
          </cell>
          <cell r="GG14">
            <v>0</v>
          </cell>
          <cell r="GH14">
            <v>0</v>
          </cell>
          <cell r="GI14">
            <v>0</v>
          </cell>
          <cell r="GJ14">
            <v>0</v>
          </cell>
          <cell r="GK14">
            <v>7.07288421023729</v>
          </cell>
          <cell r="GL14">
            <v>0</v>
          </cell>
          <cell r="GM14">
            <v>0</v>
          </cell>
          <cell r="GN14">
            <v>0</v>
          </cell>
          <cell r="GO14">
            <v>1.3979999999999999</v>
          </cell>
          <cell r="GP14">
            <v>1.3979999999999999</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7.07288421023729</v>
          </cell>
          <cell r="ID14">
            <v>0</v>
          </cell>
          <cell r="IE14">
            <v>0</v>
          </cell>
          <cell r="IF14">
            <v>0</v>
          </cell>
          <cell r="IG14">
            <v>1.3979999999999999</v>
          </cell>
          <cell r="IH14">
            <v>1.3979999999999999</v>
          </cell>
          <cell r="II14">
            <v>0</v>
          </cell>
          <cell r="IJ14">
            <v>0</v>
          </cell>
          <cell r="IK14">
            <v>0</v>
          </cell>
          <cell r="IL14">
            <v>0</v>
          </cell>
          <cell r="IM14">
            <v>0</v>
          </cell>
          <cell r="IN14">
            <v>7.07288421023729</v>
          </cell>
          <cell r="IO14">
            <v>0</v>
          </cell>
          <cell r="IP14">
            <v>0</v>
          </cell>
          <cell r="IQ14">
            <v>0</v>
          </cell>
          <cell r="IR14">
            <v>1.3979999999999999</v>
          </cell>
          <cell r="IS14">
            <v>1.3979999999999999</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v>0</v>
          </cell>
          <cell r="LR14">
            <v>0</v>
          </cell>
          <cell r="LS14">
            <v>0</v>
          </cell>
          <cell r="LT14">
            <v>0</v>
          </cell>
          <cell r="LU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v>2015</v>
          </cell>
          <cell r="OM14">
            <v>2019</v>
          </cell>
          <cell r="ON14">
            <v>2019</v>
          </cell>
          <cell r="OO14">
            <v>2019</v>
          </cell>
          <cell r="OP14" t="str">
            <v>с</v>
          </cell>
          <cell r="OR14">
            <v>0</v>
          </cell>
          <cell r="OT14">
            <v>8.3460033680800016</v>
          </cell>
        </row>
        <row r="15">
          <cell r="A15" t="str">
            <v>J_Che246_19</v>
          </cell>
          <cell r="B15" t="str">
            <v>1.1.1.3</v>
          </cell>
          <cell r="C15" t="str">
            <v>Строительство КЛ-10 кВ от КЛ-10 кВ ТП-89-ТП-234 до проектируемой ТП; КЛ-10 кВ от РУ-10 кВ ТП-98 до проектируемой ТП для технологического присоединения</v>
          </cell>
          <cell r="D15" t="str">
            <v>J_Che246_19</v>
          </cell>
          <cell r="E15" t="str">
            <v>нд</v>
          </cell>
          <cell r="H15">
            <v>0</v>
          </cell>
          <cell r="J15">
            <v>2.4573274999999999</v>
          </cell>
          <cell r="K15">
            <v>2.4573274999999999</v>
          </cell>
          <cell r="L15">
            <v>0</v>
          </cell>
          <cell r="M15">
            <v>0</v>
          </cell>
          <cell r="N15">
            <v>0</v>
          </cell>
          <cell r="O15">
            <v>0</v>
          </cell>
          <cell r="P15">
            <v>0</v>
          </cell>
          <cell r="Q15">
            <v>0</v>
          </cell>
          <cell r="R15" t="str">
            <v>нд</v>
          </cell>
          <cell r="S15" t="str">
            <v>нд</v>
          </cell>
          <cell r="T15" t="str">
            <v>нд</v>
          </cell>
          <cell r="U15" t="str">
            <v>нд</v>
          </cell>
          <cell r="V15" t="str">
            <v>нд</v>
          </cell>
          <cell r="W15" t="str">
            <v>нд</v>
          </cell>
          <cell r="X15" t="str">
            <v>нд</v>
          </cell>
          <cell r="Y15" t="str">
            <v>нд</v>
          </cell>
          <cell r="Z15" t="str">
            <v>нд</v>
          </cell>
          <cell r="AA15" t="str">
            <v>нд</v>
          </cell>
          <cell r="AB15" t="str">
            <v>нд</v>
          </cell>
          <cell r="AC15" t="str">
            <v>нд</v>
          </cell>
          <cell r="AD15" t="str">
            <v>нд</v>
          </cell>
          <cell r="AE15" t="str">
            <v>нд</v>
          </cell>
          <cell r="AF15" t="str">
            <v>нд</v>
          </cell>
          <cell r="AG15" t="str">
            <v>нд</v>
          </cell>
          <cell r="AH15" t="str">
            <v>нд</v>
          </cell>
          <cell r="AI15" t="str">
            <v>нд</v>
          </cell>
          <cell r="AJ15" t="str">
            <v>нд</v>
          </cell>
          <cell r="AK15" t="str">
            <v>нд</v>
          </cell>
          <cell r="AL15" t="str">
            <v>нд</v>
          </cell>
          <cell r="AM15" t="str">
            <v>нд</v>
          </cell>
          <cell r="AN15" t="str">
            <v>нд</v>
          </cell>
          <cell r="AO15" t="str">
            <v>нд</v>
          </cell>
          <cell r="AP15" t="str">
            <v>нд</v>
          </cell>
          <cell r="AQ15" t="str">
            <v>нд</v>
          </cell>
          <cell r="AR15" t="str">
            <v>нд</v>
          </cell>
          <cell r="AS15" t="str">
            <v>нд</v>
          </cell>
          <cell r="AT15" t="str">
            <v>нд</v>
          </cell>
          <cell r="AU15" t="str">
            <v>нд</v>
          </cell>
          <cell r="AV15" t="str">
            <v>нд</v>
          </cell>
          <cell r="AW15" t="str">
            <v>нд</v>
          </cell>
          <cell r="AX15" t="str">
            <v>нд</v>
          </cell>
          <cell r="AY15" t="str">
            <v>нд</v>
          </cell>
          <cell r="AZ15" t="str">
            <v>нд</v>
          </cell>
          <cell r="BA15" t="str">
            <v>нд</v>
          </cell>
          <cell r="BB15">
            <v>1</v>
          </cell>
          <cell r="BC15">
            <v>2</v>
          </cell>
          <cell r="BD15">
            <v>3</v>
          </cell>
          <cell r="BE15">
            <v>4</v>
          </cell>
          <cell r="BF15" t="str">
            <v>1 2 3 4</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2.0477729099999999</v>
          </cell>
          <cell r="DG15">
            <v>2.0477729099999999</v>
          </cell>
          <cell r="DH15">
            <v>2.0477729099999999</v>
          </cell>
          <cell r="DI15">
            <v>0</v>
          </cell>
          <cell r="DJ15">
            <v>0</v>
          </cell>
          <cell r="DK15">
            <v>0</v>
          </cell>
          <cell r="DL15">
            <v>0</v>
          </cell>
          <cell r="DM15">
            <v>0</v>
          </cell>
          <cell r="DN15" t="str">
            <v>нд</v>
          </cell>
          <cell r="DS15" t="str">
            <v>нд</v>
          </cell>
          <cell r="DT15" t="str">
            <v>нд</v>
          </cell>
          <cell r="DU15" t="str">
            <v>нд</v>
          </cell>
          <cell r="DV15" t="str">
            <v>нд</v>
          </cell>
          <cell r="DW15" t="str">
            <v>нд</v>
          </cell>
          <cell r="DX15">
            <v>1</v>
          </cell>
          <cell r="DY15" t="str">
            <v/>
          </cell>
          <cell r="DZ15" t="str">
            <v/>
          </cell>
          <cell r="EA15" t="str">
            <v/>
          </cell>
          <cell r="EB15" t="str">
            <v>1</v>
          </cell>
          <cell r="EC15">
            <v>2.0477729099999999</v>
          </cell>
          <cell r="ED15">
            <v>6.9460279999999999E-2</v>
          </cell>
          <cell r="EE15">
            <v>1.8626226299999999</v>
          </cell>
          <cell r="EF15">
            <v>0</v>
          </cell>
          <cell r="EG15">
            <v>0.11569</v>
          </cell>
          <cell r="EH15">
            <v>2.0477729099999999</v>
          </cell>
          <cell r="EI15">
            <v>6.9460279999999999E-2</v>
          </cell>
          <cell r="EJ15">
            <v>1.8626226299999999</v>
          </cell>
          <cell r="EK15">
            <v>0</v>
          </cell>
          <cell r="EL15">
            <v>0.11569</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1</v>
          </cell>
          <cell r="FH15">
            <v>2</v>
          </cell>
          <cell r="FI15">
            <v>3</v>
          </cell>
          <cell r="FJ15">
            <v>4</v>
          </cell>
          <cell r="FK15" t="str">
            <v>1 2 3 4</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t="str">
            <v>нд</v>
          </cell>
          <cell r="GL15" t="str">
            <v>нд</v>
          </cell>
          <cell r="GM15" t="str">
            <v>нд</v>
          </cell>
          <cell r="GN15" t="str">
            <v>нд</v>
          </cell>
          <cell r="GO15" t="str">
            <v>нд</v>
          </cell>
          <cell r="GP15" t="str">
            <v>нд</v>
          </cell>
          <cell r="GQ15" t="str">
            <v>нд</v>
          </cell>
          <cell r="GR15" t="str">
            <v>нд</v>
          </cell>
          <cell r="GS15" t="str">
            <v>нд</v>
          </cell>
          <cell r="GT15" t="str">
            <v>нд</v>
          </cell>
          <cell r="GU15" t="str">
            <v>нд</v>
          </cell>
          <cell r="GV15" t="str">
            <v>нд</v>
          </cell>
          <cell r="GW15" t="str">
            <v>нд</v>
          </cell>
          <cell r="GX15" t="str">
            <v>нд</v>
          </cell>
          <cell r="GY15" t="str">
            <v>нд</v>
          </cell>
          <cell r="GZ15" t="str">
            <v>нд</v>
          </cell>
          <cell r="HA15" t="str">
            <v>нд</v>
          </cell>
          <cell r="HB15" t="str">
            <v>нд</v>
          </cell>
          <cell r="HC15" t="str">
            <v>нд</v>
          </cell>
          <cell r="HD15" t="str">
            <v>нд</v>
          </cell>
          <cell r="HE15" t="str">
            <v>нд</v>
          </cell>
          <cell r="HF15" t="str">
            <v>нд</v>
          </cell>
          <cell r="HG15" t="str">
            <v>нд</v>
          </cell>
          <cell r="HH15" t="str">
            <v>нд</v>
          </cell>
          <cell r="HI15" t="str">
            <v>нд</v>
          </cell>
          <cell r="HJ15" t="str">
            <v>нд</v>
          </cell>
          <cell r="HK15" t="str">
            <v>нд</v>
          </cell>
          <cell r="HL15" t="str">
            <v>нд</v>
          </cell>
          <cell r="HM15" t="str">
            <v>нд</v>
          </cell>
          <cell r="HN15" t="str">
            <v>нд</v>
          </cell>
          <cell r="HO15" t="str">
            <v>нд</v>
          </cell>
          <cell r="HP15" t="str">
            <v>нд</v>
          </cell>
          <cell r="HQ15" t="str">
            <v>нд</v>
          </cell>
          <cell r="HR15" t="str">
            <v>нд</v>
          </cell>
          <cell r="HS15" t="str">
            <v>нд</v>
          </cell>
          <cell r="HT15" t="str">
            <v>нд</v>
          </cell>
          <cell r="HU15" t="str">
            <v>нд</v>
          </cell>
          <cell r="HV15" t="str">
            <v>нд</v>
          </cell>
          <cell r="HW15" t="str">
            <v>нд</v>
          </cell>
          <cell r="HX15" t="str">
            <v>нд</v>
          </cell>
          <cell r="HY15" t="str">
            <v>нд</v>
          </cell>
          <cell r="HZ15" t="str">
            <v>нд</v>
          </cell>
          <cell r="IA15" t="str">
            <v>нд</v>
          </cell>
          <cell r="IB15" t="str">
            <v>нд</v>
          </cell>
          <cell r="IC15" t="str">
            <v>нд</v>
          </cell>
          <cell r="ID15" t="str">
            <v>нд</v>
          </cell>
          <cell r="IE15" t="str">
            <v>нд</v>
          </cell>
          <cell r="IF15" t="str">
            <v>нд</v>
          </cell>
          <cell r="IG15" t="str">
            <v>нд</v>
          </cell>
          <cell r="IH15" t="str">
            <v>нд</v>
          </cell>
          <cell r="II15" t="str">
            <v>нд</v>
          </cell>
          <cell r="IJ15" t="str">
            <v>нд</v>
          </cell>
          <cell r="IK15" t="str">
            <v>нд</v>
          </cell>
          <cell r="IL15" t="str">
            <v>нд</v>
          </cell>
          <cell r="IM15" t="str">
            <v>нд</v>
          </cell>
          <cell r="IN15" t="str">
            <v>нд</v>
          </cell>
          <cell r="IO15" t="str">
            <v>нд</v>
          </cell>
          <cell r="IP15" t="str">
            <v>нд</v>
          </cell>
          <cell r="IQ15" t="str">
            <v>нд</v>
          </cell>
          <cell r="IR15" t="str">
            <v>нд</v>
          </cell>
          <cell r="IS15" t="str">
            <v>нд</v>
          </cell>
          <cell r="IT15" t="str">
            <v>нд</v>
          </cell>
          <cell r="IU15" t="str">
            <v>нд</v>
          </cell>
          <cell r="IV15" t="str">
            <v>нд</v>
          </cell>
          <cell r="IW15" t="str">
            <v>нд</v>
          </cell>
          <cell r="IX15" t="str">
            <v>нд</v>
          </cell>
          <cell r="IY15">
            <v>2.0477729099999999</v>
          </cell>
          <cell r="IZ15">
            <v>0</v>
          </cell>
          <cell r="JA15">
            <v>0</v>
          </cell>
          <cell r="JB15">
            <v>0</v>
          </cell>
          <cell r="JC15">
            <v>0.73250000000000004</v>
          </cell>
          <cell r="JD15">
            <v>0.73250000000000004</v>
          </cell>
          <cell r="JE15">
            <v>0</v>
          </cell>
          <cell r="JF15">
            <v>0</v>
          </cell>
          <cell r="JG15">
            <v>0</v>
          </cell>
          <cell r="JH15">
            <v>0</v>
          </cell>
          <cell r="JI15">
            <v>0</v>
          </cell>
          <cell r="JJ15">
            <v>2.0477729099999999</v>
          </cell>
          <cell r="JK15">
            <v>0</v>
          </cell>
          <cell r="JL15">
            <v>0</v>
          </cell>
          <cell r="JM15">
            <v>0</v>
          </cell>
          <cell r="JN15">
            <v>0.73250000000000004</v>
          </cell>
          <cell r="JO15">
            <v>0.73250000000000004</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t="str">
            <v>нд</v>
          </cell>
          <cell r="MD15" t="str">
            <v>нд</v>
          </cell>
          <cell r="ME15" t="str">
            <v>нд</v>
          </cell>
          <cell r="MF15" t="str">
            <v>нд</v>
          </cell>
          <cell r="MG15" t="str">
            <v>нд</v>
          </cell>
          <cell r="MH15" t="str">
            <v>нд</v>
          </cell>
          <cell r="MI15" t="str">
            <v>нд</v>
          </cell>
          <cell r="MJ15" t="str">
            <v>нд</v>
          </cell>
          <cell r="MK15" t="str">
            <v>нд</v>
          </cell>
          <cell r="ML15" t="str">
            <v>нд</v>
          </cell>
          <cell r="MM15" t="str">
            <v>нд</v>
          </cell>
          <cell r="MN15" t="str">
            <v>нд</v>
          </cell>
          <cell r="MO15" t="str">
            <v>нд</v>
          </cell>
          <cell r="MP15" t="str">
            <v>нд</v>
          </cell>
          <cell r="MQ15" t="str">
            <v>нд</v>
          </cell>
          <cell r="MR15" t="str">
            <v>нд</v>
          </cell>
          <cell r="MS15" t="str">
            <v>нд</v>
          </cell>
          <cell r="MT15" t="str">
            <v>нд</v>
          </cell>
          <cell r="MU15" t="str">
            <v>нд</v>
          </cell>
          <cell r="MV15" t="str">
            <v>нд</v>
          </cell>
          <cell r="MW15" t="str">
            <v>нд</v>
          </cell>
          <cell r="MX15" t="str">
            <v>нд</v>
          </cell>
          <cell r="MY15" t="str">
            <v>нд</v>
          </cell>
          <cell r="MZ15" t="str">
            <v>нд</v>
          </cell>
          <cell r="NA15" t="str">
            <v>нд</v>
          </cell>
          <cell r="NB15" t="str">
            <v>нд</v>
          </cell>
          <cell r="NC15" t="str">
            <v>нд</v>
          </cell>
          <cell r="ND15" t="str">
            <v>нд</v>
          </cell>
          <cell r="NE15" t="str">
            <v>нд</v>
          </cell>
          <cell r="NF15" t="str">
            <v>нд</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2019</v>
          </cell>
          <cell r="OM15">
            <v>2019</v>
          </cell>
          <cell r="ON15">
            <v>2019</v>
          </cell>
          <cell r="OO15">
            <v>2019</v>
          </cell>
          <cell r="OP15" t="str">
            <v>з</v>
          </cell>
          <cell r="OR15">
            <v>0</v>
          </cell>
          <cell r="OT15">
            <v>2.4573274999999999</v>
          </cell>
        </row>
        <row r="16">
          <cell r="A16" t="str">
            <v>Г</v>
          </cell>
          <cell r="B16" t="str">
            <v>1.1.2</v>
          </cell>
          <cell r="C16" t="str">
            <v>Технологическое присоединение объектов электросетевого хозяйства, всего, в том числе:</v>
          </cell>
          <cell r="D16" t="str">
            <v>Г</v>
          </cell>
          <cell r="E16">
            <v>0</v>
          </cell>
          <cell r="H16">
            <v>0</v>
          </cell>
          <cell r="J16">
            <v>852.29004287199996</v>
          </cell>
          <cell r="K16">
            <v>0</v>
          </cell>
          <cell r="L16">
            <v>852.29004287199996</v>
          </cell>
          <cell r="M16">
            <v>0</v>
          </cell>
          <cell r="N16">
            <v>0</v>
          </cell>
          <cell r="O16">
            <v>75.508838269152477</v>
          </cell>
          <cell r="P16">
            <v>178.17639041999999</v>
          </cell>
          <cell r="Q16">
            <v>598.60481432284746</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t="str">
            <v/>
          </cell>
          <cell r="BC16" t="str">
            <v/>
          </cell>
          <cell r="BD16" t="str">
            <v/>
          </cell>
          <cell r="BE16" t="str">
            <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5315.5643609196995</v>
          </cell>
          <cell r="CY16">
            <v>591.8868993244173</v>
          </cell>
          <cell r="CZ16">
            <v>2416.5253319311755</v>
          </cell>
          <cell r="DA16">
            <v>1647.7554313027804</v>
          </cell>
          <cell r="DB16">
            <v>659.39669836132646</v>
          </cell>
          <cell r="DE16">
            <v>0</v>
          </cell>
          <cell r="DG16">
            <v>606.57616354999993</v>
          </cell>
          <cell r="DH16">
            <v>0</v>
          </cell>
          <cell r="DI16">
            <v>606.57616354999993</v>
          </cell>
          <cell r="DJ16">
            <v>38.906113530000006</v>
          </cell>
          <cell r="DK16">
            <v>197.33895278</v>
          </cell>
          <cell r="DL16">
            <v>344.75768944999993</v>
          </cell>
          <cell r="DM16">
            <v>25.573407790000001</v>
          </cell>
          <cell r="DN16">
            <v>277.00832313952753</v>
          </cell>
          <cell r="DS16">
            <v>142.68802315457594</v>
          </cell>
          <cell r="DT16">
            <v>56.493174655273869</v>
          </cell>
          <cell r="DU16">
            <v>49.232590688265262</v>
          </cell>
          <cell r="DV16">
            <v>28.594534641412469</v>
          </cell>
          <cell r="DW16">
            <v>28.594534641412469</v>
          </cell>
          <cell r="DX16" t="str">
            <v/>
          </cell>
          <cell r="DY16" t="str">
            <v/>
          </cell>
          <cell r="DZ16" t="str">
            <v/>
          </cell>
          <cell r="EA16" t="str">
            <v/>
          </cell>
          <cell r="EB16">
            <v>0</v>
          </cell>
          <cell r="EC16">
            <v>1004.8499368499999</v>
          </cell>
          <cell r="ED16">
            <v>348.15047532</v>
          </cell>
          <cell r="EE16">
            <v>555.31403745</v>
          </cell>
          <cell r="EF16">
            <v>28.478351160000003</v>
          </cell>
          <cell r="EG16">
            <v>72.907072920000005</v>
          </cell>
          <cell r="EH16">
            <v>323.89559782000003</v>
          </cell>
          <cell r="EI16">
            <v>224.59279934</v>
          </cell>
          <cell r="EJ16">
            <v>95.952902250000008</v>
          </cell>
          <cell r="EK16">
            <v>0</v>
          </cell>
          <cell r="EL16">
            <v>3.3498962299999997</v>
          </cell>
          <cell r="EM16">
            <v>547.04228843999999</v>
          </cell>
          <cell r="EN16">
            <v>121.44383779</v>
          </cell>
          <cell r="EO16">
            <v>392.27474761999997</v>
          </cell>
          <cell r="EP16">
            <v>24.389055679999998</v>
          </cell>
          <cell r="EQ16">
            <v>8.9346473500000005</v>
          </cell>
          <cell r="ER16">
            <v>133.91205059000001</v>
          </cell>
          <cell r="ES16">
            <v>2.1138381900000001</v>
          </cell>
          <cell r="ET16">
            <v>67.086387580000007</v>
          </cell>
          <cell r="EU16">
            <v>4.0892954799999996</v>
          </cell>
          <cell r="EV16">
            <v>60.62252934</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t="str">
            <v/>
          </cell>
          <cell r="FK16">
            <v>0</v>
          </cell>
          <cell r="FN16">
            <v>4649.9317731048059</v>
          </cell>
          <cell r="FO16">
            <v>0</v>
          </cell>
          <cell r="FP16">
            <v>337.08000000000004</v>
          </cell>
          <cell r="FQ16">
            <v>0</v>
          </cell>
          <cell r="FR16">
            <v>839.56100000000004</v>
          </cell>
          <cell r="FS16">
            <v>836.10200000000009</v>
          </cell>
          <cell r="FT16">
            <v>3.4590000000000001</v>
          </cell>
          <cell r="FU16">
            <v>0</v>
          </cell>
          <cell r="FV16">
            <v>194</v>
          </cell>
          <cell r="FW16">
            <v>0</v>
          </cell>
          <cell r="FX16">
            <v>194</v>
          </cell>
          <cell r="FZ16">
            <v>604.26295830000004</v>
          </cell>
          <cell r="GA16">
            <v>0</v>
          </cell>
          <cell r="GB16">
            <v>10.842000000000002</v>
          </cell>
          <cell r="GC16">
            <v>0</v>
          </cell>
          <cell r="GD16">
            <v>18.175000000000001</v>
          </cell>
          <cell r="GE16">
            <v>18.175000000000001</v>
          </cell>
          <cell r="GF16">
            <v>0</v>
          </cell>
          <cell r="GG16">
            <v>0</v>
          </cell>
          <cell r="GH16">
            <v>112</v>
          </cell>
          <cell r="GI16">
            <v>0</v>
          </cell>
          <cell r="GJ16">
            <v>112</v>
          </cell>
          <cell r="GK16">
            <v>514.82344348999948</v>
          </cell>
          <cell r="GL16">
            <v>0</v>
          </cell>
          <cell r="GM16">
            <v>0</v>
          </cell>
          <cell r="GN16">
            <v>0</v>
          </cell>
          <cell r="GO16">
            <v>59.307000000000002</v>
          </cell>
          <cell r="GP16">
            <v>59.307000000000002</v>
          </cell>
          <cell r="GQ16">
            <v>0</v>
          </cell>
          <cell r="GR16">
            <v>0</v>
          </cell>
          <cell r="GS16">
            <v>1</v>
          </cell>
          <cell r="GT16">
            <v>0</v>
          </cell>
          <cell r="GU16">
            <v>1</v>
          </cell>
          <cell r="GV16">
            <v>475.62674384858701</v>
          </cell>
          <cell r="GW16">
            <v>0</v>
          </cell>
          <cell r="GX16">
            <v>0</v>
          </cell>
          <cell r="GY16">
            <v>0</v>
          </cell>
          <cell r="GZ16">
            <v>53</v>
          </cell>
          <cell r="HA16">
            <v>53</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39.196699641412465</v>
          </cell>
          <cell r="ID16">
            <v>0</v>
          </cell>
          <cell r="IE16">
            <v>0</v>
          </cell>
          <cell r="IF16">
            <v>0</v>
          </cell>
          <cell r="IG16">
            <v>6.3069999999999995</v>
          </cell>
          <cell r="IH16">
            <v>6.3069999999999995</v>
          </cell>
          <cell r="II16">
            <v>0</v>
          </cell>
          <cell r="IJ16">
            <v>0</v>
          </cell>
          <cell r="IK16">
            <v>1</v>
          </cell>
          <cell r="IL16">
            <v>0</v>
          </cell>
          <cell r="IM16">
            <v>1</v>
          </cell>
          <cell r="IN16">
            <v>39.196699641412465</v>
          </cell>
          <cell r="IO16">
            <v>0</v>
          </cell>
          <cell r="IP16">
            <v>0</v>
          </cell>
          <cell r="IQ16">
            <v>0</v>
          </cell>
          <cell r="IR16">
            <v>6.3069999999999995</v>
          </cell>
          <cell r="IS16">
            <v>6.3069999999999995</v>
          </cell>
          <cell r="IT16">
            <v>0</v>
          </cell>
          <cell r="IU16">
            <v>0</v>
          </cell>
          <cell r="IV16">
            <v>1</v>
          </cell>
          <cell r="IW16">
            <v>0</v>
          </cell>
          <cell r="IX16">
            <v>1</v>
          </cell>
          <cell r="IY16">
            <v>660.58093822000001</v>
          </cell>
          <cell r="IZ16">
            <v>0</v>
          </cell>
          <cell r="JA16">
            <v>0</v>
          </cell>
          <cell r="JB16">
            <v>0</v>
          </cell>
          <cell r="JC16">
            <v>70.81450000000001</v>
          </cell>
          <cell r="JD16">
            <v>70.81450000000001</v>
          </cell>
          <cell r="JE16">
            <v>0</v>
          </cell>
          <cell r="JF16">
            <v>0</v>
          </cell>
          <cell r="JG16">
            <v>15</v>
          </cell>
          <cell r="JH16">
            <v>0</v>
          </cell>
          <cell r="JI16">
            <v>15</v>
          </cell>
          <cell r="JJ16">
            <v>2.0477729099999999</v>
          </cell>
          <cell r="JK16">
            <v>0</v>
          </cell>
          <cell r="JL16">
            <v>0</v>
          </cell>
          <cell r="JM16">
            <v>0</v>
          </cell>
          <cell r="JN16">
            <v>0.73250000000000004</v>
          </cell>
          <cell r="JO16">
            <v>0.73250000000000004</v>
          </cell>
          <cell r="JP16">
            <v>0</v>
          </cell>
          <cell r="JQ16">
            <v>0</v>
          </cell>
          <cell r="JR16">
            <v>0</v>
          </cell>
          <cell r="JS16">
            <v>0</v>
          </cell>
          <cell r="JT16">
            <v>0</v>
          </cell>
          <cell r="JU16">
            <v>102.93556298</v>
          </cell>
          <cell r="JV16">
            <v>0</v>
          </cell>
          <cell r="JW16">
            <v>0</v>
          </cell>
          <cell r="JX16">
            <v>0</v>
          </cell>
          <cell r="JY16">
            <v>3.4590000000000001</v>
          </cell>
          <cell r="JZ16">
            <v>3.4590000000000001</v>
          </cell>
          <cell r="KA16">
            <v>0</v>
          </cell>
          <cell r="KB16">
            <v>0</v>
          </cell>
          <cell r="KC16">
            <v>4</v>
          </cell>
          <cell r="KD16">
            <v>0</v>
          </cell>
          <cell r="KE16">
            <v>4</v>
          </cell>
          <cell r="KF16">
            <v>555.59760232999997</v>
          </cell>
          <cell r="KG16">
            <v>0</v>
          </cell>
          <cell r="KH16">
            <v>0</v>
          </cell>
          <cell r="KI16">
            <v>0</v>
          </cell>
          <cell r="KJ16">
            <v>66.623000000000005</v>
          </cell>
          <cell r="KK16">
            <v>66.623000000000005</v>
          </cell>
          <cell r="KL16">
            <v>0</v>
          </cell>
          <cell r="KM16">
            <v>0</v>
          </cell>
          <cell r="KN16">
            <v>11</v>
          </cell>
          <cell r="KO16">
            <v>0</v>
          </cell>
          <cell r="KP16">
            <v>11</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v>0</v>
          </cell>
          <cell r="LR16">
            <v>32</v>
          </cell>
          <cell r="LS16">
            <v>0</v>
          </cell>
          <cell r="LT16">
            <v>0</v>
          </cell>
          <cell r="LU16">
            <v>0</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v>0</v>
          </cell>
          <cell r="OM16">
            <v>0</v>
          </cell>
          <cell r="ON16">
            <v>0</v>
          </cell>
          <cell r="OO16">
            <v>0</v>
          </cell>
          <cell r="OP16">
            <v>0</v>
          </cell>
          <cell r="OR16">
            <v>0</v>
          </cell>
          <cell r="OT16">
            <v>2058.9576829299626</v>
          </cell>
        </row>
        <row r="17">
          <cell r="A17" t="str">
            <v>Г</v>
          </cell>
          <cell r="B17" t="str">
            <v>1.1.2.1</v>
          </cell>
          <cell r="C17" t="str">
            <v>Технологическое присоединение объектов электросетевого хозяйства, принадлежащих  иным сетевым организациям и иным лицам, всего, в том числе:</v>
          </cell>
          <cell r="D17" t="str">
            <v>Г</v>
          </cell>
          <cell r="E17">
            <v>0</v>
          </cell>
          <cell r="H17">
            <v>0</v>
          </cell>
          <cell r="J17">
            <v>852.29004287199996</v>
          </cell>
          <cell r="K17">
            <v>0</v>
          </cell>
          <cell r="L17">
            <v>852.29004287199996</v>
          </cell>
          <cell r="M17">
            <v>0</v>
          </cell>
          <cell r="N17">
            <v>0</v>
          </cell>
          <cell r="O17">
            <v>75.508838269152477</v>
          </cell>
          <cell r="P17">
            <v>178.17639041999999</v>
          </cell>
          <cell r="Q17">
            <v>598.60481432284746</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t="str">
            <v/>
          </cell>
          <cell r="BC17" t="str">
            <v/>
          </cell>
          <cell r="BD17" t="str">
            <v/>
          </cell>
          <cell r="BE17" t="str">
            <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5315.5643609196995</v>
          </cell>
          <cell r="CY17">
            <v>591.8868993244173</v>
          </cell>
          <cell r="CZ17">
            <v>2416.5253319311755</v>
          </cell>
          <cell r="DA17">
            <v>1647.7554313027804</v>
          </cell>
          <cell r="DB17">
            <v>659.39669836132646</v>
          </cell>
          <cell r="DE17">
            <v>0</v>
          </cell>
          <cell r="DG17">
            <v>606.57616354999993</v>
          </cell>
          <cell r="DH17">
            <v>0</v>
          </cell>
          <cell r="DI17">
            <v>606.57616354999993</v>
          </cell>
          <cell r="DJ17">
            <v>38.906113530000006</v>
          </cell>
          <cell r="DK17">
            <v>197.33895278</v>
          </cell>
          <cell r="DL17">
            <v>344.75768944999993</v>
          </cell>
          <cell r="DM17">
            <v>25.573407790000001</v>
          </cell>
          <cell r="DN17">
            <v>277.00832313952753</v>
          </cell>
          <cell r="DS17">
            <v>142.68802315457594</v>
          </cell>
          <cell r="DT17">
            <v>56.493174655273869</v>
          </cell>
          <cell r="DU17">
            <v>49.232590688265262</v>
          </cell>
          <cell r="DV17">
            <v>28.594534641412469</v>
          </cell>
          <cell r="DW17">
            <v>28.594534641412469</v>
          </cell>
          <cell r="DX17" t="str">
            <v/>
          </cell>
          <cell r="DY17" t="str">
            <v/>
          </cell>
          <cell r="DZ17" t="str">
            <v/>
          </cell>
          <cell r="EA17" t="str">
            <v/>
          </cell>
          <cell r="EB17">
            <v>0</v>
          </cell>
          <cell r="EC17">
            <v>1004.8499368499999</v>
          </cell>
          <cell r="ED17">
            <v>348.15047532</v>
          </cell>
          <cell r="EE17">
            <v>555.31403745</v>
          </cell>
          <cell r="EF17">
            <v>28.478351160000003</v>
          </cell>
          <cell r="EG17">
            <v>72.907072920000005</v>
          </cell>
          <cell r="EH17">
            <v>323.89559782000003</v>
          </cell>
          <cell r="EI17">
            <v>224.59279934</v>
          </cell>
          <cell r="EJ17">
            <v>95.952902250000008</v>
          </cell>
          <cell r="EK17">
            <v>0</v>
          </cell>
          <cell r="EL17">
            <v>3.3498962299999997</v>
          </cell>
          <cell r="EM17">
            <v>547.04228843999999</v>
          </cell>
          <cell r="EN17">
            <v>121.44383779</v>
          </cell>
          <cell r="EO17">
            <v>392.27474761999997</v>
          </cell>
          <cell r="EP17">
            <v>24.389055679999998</v>
          </cell>
          <cell r="EQ17">
            <v>8.9346473500000005</v>
          </cell>
          <cell r="ER17">
            <v>133.91205059000001</v>
          </cell>
          <cell r="ES17">
            <v>2.1138381900000001</v>
          </cell>
          <cell r="ET17">
            <v>67.086387580000007</v>
          </cell>
          <cell r="EU17">
            <v>4.0892954799999996</v>
          </cell>
          <cell r="EV17">
            <v>60.62252934</v>
          </cell>
          <cell r="EW17">
            <v>0</v>
          </cell>
          <cell r="EX17">
            <v>0</v>
          </cell>
          <cell r="EY17">
            <v>0</v>
          </cell>
          <cell r="EZ17">
            <v>0</v>
          </cell>
          <cell r="FA17">
            <v>0</v>
          </cell>
          <cell r="FB17">
            <v>0</v>
          </cell>
          <cell r="FC17">
            <v>0</v>
          </cell>
          <cell r="FD17">
            <v>0</v>
          </cell>
          <cell r="FE17">
            <v>0</v>
          </cell>
          <cell r="FF17">
            <v>0</v>
          </cell>
          <cell r="FG17" t="str">
            <v/>
          </cell>
          <cell r="FH17" t="str">
            <v/>
          </cell>
          <cell r="FI17" t="str">
            <v/>
          </cell>
          <cell r="FJ17" t="str">
            <v/>
          </cell>
          <cell r="FK17">
            <v>0</v>
          </cell>
          <cell r="FN17">
            <v>4649.9317731048059</v>
          </cell>
          <cell r="FO17">
            <v>0</v>
          </cell>
          <cell r="FP17">
            <v>337.08000000000004</v>
          </cell>
          <cell r="FQ17">
            <v>0</v>
          </cell>
          <cell r="FR17">
            <v>839.56100000000004</v>
          </cell>
          <cell r="FS17">
            <v>836.10200000000009</v>
          </cell>
          <cell r="FT17">
            <v>3.4590000000000001</v>
          </cell>
          <cell r="FU17">
            <v>0</v>
          </cell>
          <cell r="FV17">
            <v>194</v>
          </cell>
          <cell r="FW17">
            <v>0</v>
          </cell>
          <cell r="FX17">
            <v>194</v>
          </cell>
          <cell r="FZ17">
            <v>604.26295830000004</v>
          </cell>
          <cell r="GA17">
            <v>0</v>
          </cell>
          <cell r="GB17">
            <v>10.842000000000002</v>
          </cell>
          <cell r="GC17">
            <v>0</v>
          </cell>
          <cell r="GD17">
            <v>18.175000000000001</v>
          </cell>
          <cell r="GE17">
            <v>18.175000000000001</v>
          </cell>
          <cell r="GF17">
            <v>0</v>
          </cell>
          <cell r="GG17">
            <v>0</v>
          </cell>
          <cell r="GH17">
            <v>112</v>
          </cell>
          <cell r="GI17">
            <v>0</v>
          </cell>
          <cell r="GJ17">
            <v>112</v>
          </cell>
          <cell r="GK17">
            <v>514.82344348999948</v>
          </cell>
          <cell r="GL17">
            <v>0</v>
          </cell>
          <cell r="GM17">
            <v>0</v>
          </cell>
          <cell r="GN17">
            <v>0</v>
          </cell>
          <cell r="GO17">
            <v>59.307000000000002</v>
          </cell>
          <cell r="GP17">
            <v>59.307000000000002</v>
          </cell>
          <cell r="GQ17">
            <v>0</v>
          </cell>
          <cell r="GR17">
            <v>0</v>
          </cell>
          <cell r="GS17">
            <v>1</v>
          </cell>
          <cell r="GT17">
            <v>0</v>
          </cell>
          <cell r="GU17">
            <v>1</v>
          </cell>
          <cell r="GV17">
            <v>475.62674384858701</v>
          </cell>
          <cell r="GW17">
            <v>0</v>
          </cell>
          <cell r="GX17">
            <v>0</v>
          </cell>
          <cell r="GY17">
            <v>0</v>
          </cell>
          <cell r="GZ17">
            <v>53</v>
          </cell>
          <cell r="HA17">
            <v>53</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39.196699641412465</v>
          </cell>
          <cell r="ID17">
            <v>0</v>
          </cell>
          <cell r="IE17">
            <v>0</v>
          </cell>
          <cell r="IF17">
            <v>0</v>
          </cell>
          <cell r="IG17">
            <v>6.3069999999999995</v>
          </cell>
          <cell r="IH17">
            <v>6.3069999999999995</v>
          </cell>
          <cell r="II17">
            <v>0</v>
          </cell>
          <cell r="IJ17">
            <v>0</v>
          </cell>
          <cell r="IK17">
            <v>1</v>
          </cell>
          <cell r="IL17">
            <v>0</v>
          </cell>
          <cell r="IM17">
            <v>1</v>
          </cell>
          <cell r="IN17">
            <v>39.196699641412465</v>
          </cell>
          <cell r="IO17">
            <v>0</v>
          </cell>
          <cell r="IP17">
            <v>0</v>
          </cell>
          <cell r="IQ17">
            <v>0</v>
          </cell>
          <cell r="IR17">
            <v>6.3069999999999995</v>
          </cell>
          <cell r="IS17">
            <v>6.3069999999999995</v>
          </cell>
          <cell r="IT17">
            <v>0</v>
          </cell>
          <cell r="IU17">
            <v>0</v>
          </cell>
          <cell r="IV17">
            <v>1</v>
          </cell>
          <cell r="IW17">
            <v>0</v>
          </cell>
          <cell r="IX17">
            <v>1</v>
          </cell>
          <cell r="IY17">
            <v>660.58093822000001</v>
          </cell>
          <cell r="IZ17">
            <v>0</v>
          </cell>
          <cell r="JA17">
            <v>0</v>
          </cell>
          <cell r="JB17">
            <v>0</v>
          </cell>
          <cell r="JC17">
            <v>70.81450000000001</v>
          </cell>
          <cell r="JD17">
            <v>70.81450000000001</v>
          </cell>
          <cell r="JE17">
            <v>0</v>
          </cell>
          <cell r="JF17">
            <v>0</v>
          </cell>
          <cell r="JG17">
            <v>15</v>
          </cell>
          <cell r="JH17">
            <v>0</v>
          </cell>
          <cell r="JI17">
            <v>15</v>
          </cell>
          <cell r="JJ17">
            <v>2.0477729099999999</v>
          </cell>
          <cell r="JK17">
            <v>0</v>
          </cell>
          <cell r="JL17">
            <v>0</v>
          </cell>
          <cell r="JM17">
            <v>0</v>
          </cell>
          <cell r="JN17">
            <v>0.73250000000000004</v>
          </cell>
          <cell r="JO17">
            <v>0.73250000000000004</v>
          </cell>
          <cell r="JP17">
            <v>0</v>
          </cell>
          <cell r="JQ17">
            <v>0</v>
          </cell>
          <cell r="JR17">
            <v>0</v>
          </cell>
          <cell r="JS17">
            <v>0</v>
          </cell>
          <cell r="JT17">
            <v>0</v>
          </cell>
          <cell r="JU17">
            <v>102.93556298</v>
          </cell>
          <cell r="JV17">
            <v>0</v>
          </cell>
          <cell r="JW17">
            <v>0</v>
          </cell>
          <cell r="JX17">
            <v>0</v>
          </cell>
          <cell r="JY17">
            <v>3.4590000000000001</v>
          </cell>
          <cell r="JZ17">
            <v>3.4590000000000001</v>
          </cell>
          <cell r="KA17">
            <v>0</v>
          </cell>
          <cell r="KB17">
            <v>0</v>
          </cell>
          <cell r="KC17">
            <v>4</v>
          </cell>
          <cell r="KD17">
            <v>0</v>
          </cell>
          <cell r="KE17">
            <v>4</v>
          </cell>
          <cell r="KF17">
            <v>555.59760232999997</v>
          </cell>
          <cell r="KG17">
            <v>0</v>
          </cell>
          <cell r="KH17">
            <v>0</v>
          </cell>
          <cell r="KI17">
            <v>0</v>
          </cell>
          <cell r="KJ17">
            <v>66.623000000000005</v>
          </cell>
          <cell r="KK17">
            <v>66.623000000000005</v>
          </cell>
          <cell r="KL17">
            <v>0</v>
          </cell>
          <cell r="KM17">
            <v>0</v>
          </cell>
          <cell r="KN17">
            <v>11</v>
          </cell>
          <cell r="KO17">
            <v>0</v>
          </cell>
          <cell r="KP17">
            <v>11</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v>0</v>
          </cell>
          <cell r="LR17">
            <v>32</v>
          </cell>
          <cell r="LS17">
            <v>0</v>
          </cell>
          <cell r="LT17">
            <v>0</v>
          </cell>
          <cell r="LU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v>0</v>
          </cell>
          <cell r="OM17">
            <v>0</v>
          </cell>
          <cell r="ON17">
            <v>0</v>
          </cell>
          <cell r="OO17">
            <v>0</v>
          </cell>
          <cell r="OP17">
            <v>0</v>
          </cell>
          <cell r="OR17">
            <v>0</v>
          </cell>
          <cell r="OT17">
            <v>2058.9576829299626</v>
          </cell>
        </row>
        <row r="18">
          <cell r="A18" t="str">
            <v>Г</v>
          </cell>
          <cell r="B18" t="str">
            <v>1.1.2.2</v>
          </cell>
          <cell r="C18" t="str">
            <v>Технологическое присоединение к электрическим сетям иных сетевых организаций, всего, в том числе:</v>
          </cell>
          <cell r="D18" t="str">
            <v>Г</v>
          </cell>
          <cell r="E18">
            <v>0</v>
          </cell>
          <cell r="H18">
            <v>0</v>
          </cell>
          <cell r="J18">
            <v>852.29004287199996</v>
          </cell>
          <cell r="K18">
            <v>0</v>
          </cell>
          <cell r="L18">
            <v>852.29004287199996</v>
          </cell>
          <cell r="M18">
            <v>0</v>
          </cell>
          <cell r="N18">
            <v>0</v>
          </cell>
          <cell r="O18">
            <v>75.508838269152477</v>
          </cell>
          <cell r="P18">
            <v>178.17639041999999</v>
          </cell>
          <cell r="Q18">
            <v>598.60481432284746</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t="str">
            <v/>
          </cell>
          <cell r="BC18" t="str">
            <v/>
          </cell>
          <cell r="BD18" t="str">
            <v/>
          </cell>
          <cell r="BE18" t="str">
            <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5315.5643609196995</v>
          </cell>
          <cell r="CY18">
            <v>591.8868993244173</v>
          </cell>
          <cell r="CZ18">
            <v>2416.5253319311755</v>
          </cell>
          <cell r="DA18">
            <v>1647.7554313027804</v>
          </cell>
          <cell r="DB18">
            <v>659.39669836132646</v>
          </cell>
          <cell r="DE18">
            <v>0</v>
          </cell>
          <cell r="DG18">
            <v>606.57616354999993</v>
          </cell>
          <cell r="DH18">
            <v>0</v>
          </cell>
          <cell r="DI18">
            <v>606.57616354999993</v>
          </cell>
          <cell r="DJ18">
            <v>38.906113530000006</v>
          </cell>
          <cell r="DK18">
            <v>197.33895278</v>
          </cell>
          <cell r="DL18">
            <v>344.75768944999993</v>
          </cell>
          <cell r="DM18">
            <v>25.573407790000001</v>
          </cell>
          <cell r="DN18">
            <v>277.00832313952753</v>
          </cell>
          <cell r="DS18">
            <v>142.68802315457594</v>
          </cell>
          <cell r="DT18">
            <v>56.493174655273869</v>
          </cell>
          <cell r="DU18">
            <v>49.232590688265262</v>
          </cell>
          <cell r="DV18">
            <v>28.594534641412469</v>
          </cell>
          <cell r="DW18">
            <v>28.594534641412469</v>
          </cell>
          <cell r="DX18" t="str">
            <v/>
          </cell>
          <cell r="DY18" t="str">
            <v/>
          </cell>
          <cell r="DZ18" t="str">
            <v/>
          </cell>
          <cell r="EA18" t="str">
            <v/>
          </cell>
          <cell r="EB18">
            <v>0</v>
          </cell>
          <cell r="EC18">
            <v>1004.8499368499999</v>
          </cell>
          <cell r="ED18">
            <v>348.15047532</v>
          </cell>
          <cell r="EE18">
            <v>555.31403745</v>
          </cell>
          <cell r="EF18">
            <v>28.478351160000003</v>
          </cell>
          <cell r="EG18">
            <v>72.907072920000005</v>
          </cell>
          <cell r="EH18">
            <v>323.89559782000003</v>
          </cell>
          <cell r="EI18">
            <v>224.59279934</v>
          </cell>
          <cell r="EJ18">
            <v>95.952902250000008</v>
          </cell>
          <cell r="EK18">
            <v>0</v>
          </cell>
          <cell r="EL18">
            <v>3.3498962299999997</v>
          </cell>
          <cell r="EM18">
            <v>547.04228843999999</v>
          </cell>
          <cell r="EN18">
            <v>121.44383779</v>
          </cell>
          <cell r="EO18">
            <v>392.27474761999997</v>
          </cell>
          <cell r="EP18">
            <v>24.389055679999998</v>
          </cell>
          <cell r="EQ18">
            <v>8.9346473500000005</v>
          </cell>
          <cell r="ER18">
            <v>133.91205059000001</v>
          </cell>
          <cell r="ES18">
            <v>2.1138381900000001</v>
          </cell>
          <cell r="ET18">
            <v>67.086387580000007</v>
          </cell>
          <cell r="EU18">
            <v>4.0892954799999996</v>
          </cell>
          <cell r="EV18">
            <v>60.62252934</v>
          </cell>
          <cell r="EW18">
            <v>0</v>
          </cell>
          <cell r="EX18">
            <v>0</v>
          </cell>
          <cell r="EY18">
            <v>0</v>
          </cell>
          <cell r="EZ18">
            <v>0</v>
          </cell>
          <cell r="FA18">
            <v>0</v>
          </cell>
          <cell r="FB18">
            <v>0</v>
          </cell>
          <cell r="FC18">
            <v>0</v>
          </cell>
          <cell r="FD18">
            <v>0</v>
          </cell>
          <cell r="FE18">
            <v>0</v>
          </cell>
          <cell r="FF18">
            <v>0</v>
          </cell>
          <cell r="FG18" t="str">
            <v/>
          </cell>
          <cell r="FH18" t="str">
            <v/>
          </cell>
          <cell r="FI18" t="str">
            <v/>
          </cell>
          <cell r="FJ18" t="str">
            <v/>
          </cell>
          <cell r="FK18">
            <v>0</v>
          </cell>
          <cell r="FN18">
            <v>4649.9317731048059</v>
          </cell>
          <cell r="FO18">
            <v>0</v>
          </cell>
          <cell r="FP18">
            <v>337.08000000000004</v>
          </cell>
          <cell r="FQ18">
            <v>0</v>
          </cell>
          <cell r="FR18">
            <v>839.56100000000004</v>
          </cell>
          <cell r="FS18">
            <v>836.10200000000009</v>
          </cell>
          <cell r="FT18">
            <v>3.4590000000000001</v>
          </cell>
          <cell r="FU18">
            <v>0</v>
          </cell>
          <cell r="FV18">
            <v>194</v>
          </cell>
          <cell r="FW18">
            <v>0</v>
          </cell>
          <cell r="FX18">
            <v>194</v>
          </cell>
          <cell r="FZ18">
            <v>604.26295830000004</v>
          </cell>
          <cell r="GA18">
            <v>0</v>
          </cell>
          <cell r="GB18">
            <v>10.842000000000002</v>
          </cell>
          <cell r="GC18">
            <v>0</v>
          </cell>
          <cell r="GD18">
            <v>18.175000000000001</v>
          </cell>
          <cell r="GE18">
            <v>18.175000000000001</v>
          </cell>
          <cell r="GF18">
            <v>0</v>
          </cell>
          <cell r="GG18">
            <v>0</v>
          </cell>
          <cell r="GH18">
            <v>112</v>
          </cell>
          <cell r="GI18">
            <v>0</v>
          </cell>
          <cell r="GJ18">
            <v>112</v>
          </cell>
          <cell r="GK18">
            <v>514.82344348999948</v>
          </cell>
          <cell r="GL18">
            <v>0</v>
          </cell>
          <cell r="GM18">
            <v>0</v>
          </cell>
          <cell r="GN18">
            <v>0</v>
          </cell>
          <cell r="GO18">
            <v>59.307000000000002</v>
          </cell>
          <cell r="GP18">
            <v>59.307000000000002</v>
          </cell>
          <cell r="GQ18">
            <v>0</v>
          </cell>
          <cell r="GR18">
            <v>0</v>
          </cell>
          <cell r="GS18">
            <v>1</v>
          </cell>
          <cell r="GT18">
            <v>0</v>
          </cell>
          <cell r="GU18">
            <v>1</v>
          </cell>
          <cell r="GV18">
            <v>475.62674384858701</v>
          </cell>
          <cell r="GW18">
            <v>0</v>
          </cell>
          <cell r="GX18">
            <v>0</v>
          </cell>
          <cell r="GY18">
            <v>0</v>
          </cell>
          <cell r="GZ18">
            <v>53</v>
          </cell>
          <cell r="HA18">
            <v>53</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39.196699641412465</v>
          </cell>
          <cell r="ID18">
            <v>0</v>
          </cell>
          <cell r="IE18">
            <v>0</v>
          </cell>
          <cell r="IF18">
            <v>0</v>
          </cell>
          <cell r="IG18">
            <v>6.3069999999999995</v>
          </cell>
          <cell r="IH18">
            <v>6.3069999999999995</v>
          </cell>
          <cell r="II18">
            <v>0</v>
          </cell>
          <cell r="IJ18">
            <v>0</v>
          </cell>
          <cell r="IK18">
            <v>1</v>
          </cell>
          <cell r="IL18">
            <v>0</v>
          </cell>
          <cell r="IM18">
            <v>1</v>
          </cell>
          <cell r="IN18">
            <v>39.196699641412465</v>
          </cell>
          <cell r="IO18">
            <v>0</v>
          </cell>
          <cell r="IP18">
            <v>0</v>
          </cell>
          <cell r="IQ18">
            <v>0</v>
          </cell>
          <cell r="IR18">
            <v>6.3069999999999995</v>
          </cell>
          <cell r="IS18">
            <v>6.3069999999999995</v>
          </cell>
          <cell r="IT18">
            <v>0</v>
          </cell>
          <cell r="IU18">
            <v>0</v>
          </cell>
          <cell r="IV18">
            <v>1</v>
          </cell>
          <cell r="IW18">
            <v>0</v>
          </cell>
          <cell r="IX18">
            <v>1</v>
          </cell>
          <cell r="IY18">
            <v>660.58093822000001</v>
          </cell>
          <cell r="IZ18">
            <v>0</v>
          </cell>
          <cell r="JA18">
            <v>0</v>
          </cell>
          <cell r="JB18">
            <v>0</v>
          </cell>
          <cell r="JC18">
            <v>70.81450000000001</v>
          </cell>
          <cell r="JD18">
            <v>70.81450000000001</v>
          </cell>
          <cell r="JE18">
            <v>0</v>
          </cell>
          <cell r="JF18">
            <v>0</v>
          </cell>
          <cell r="JG18">
            <v>15</v>
          </cell>
          <cell r="JH18">
            <v>0</v>
          </cell>
          <cell r="JI18">
            <v>15</v>
          </cell>
          <cell r="JJ18">
            <v>2.0477729099999999</v>
          </cell>
          <cell r="JK18">
            <v>0</v>
          </cell>
          <cell r="JL18">
            <v>0</v>
          </cell>
          <cell r="JM18">
            <v>0</v>
          </cell>
          <cell r="JN18">
            <v>0.73250000000000004</v>
          </cell>
          <cell r="JO18">
            <v>0.73250000000000004</v>
          </cell>
          <cell r="JP18">
            <v>0</v>
          </cell>
          <cell r="JQ18">
            <v>0</v>
          </cell>
          <cell r="JR18">
            <v>0</v>
          </cell>
          <cell r="JS18">
            <v>0</v>
          </cell>
          <cell r="JT18">
            <v>0</v>
          </cell>
          <cell r="JU18">
            <v>102.93556298</v>
          </cell>
          <cell r="JV18">
            <v>0</v>
          </cell>
          <cell r="JW18">
            <v>0</v>
          </cell>
          <cell r="JX18">
            <v>0</v>
          </cell>
          <cell r="JY18">
            <v>3.4590000000000001</v>
          </cell>
          <cell r="JZ18">
            <v>3.4590000000000001</v>
          </cell>
          <cell r="KA18">
            <v>0</v>
          </cell>
          <cell r="KB18">
            <v>0</v>
          </cell>
          <cell r="KC18">
            <v>4</v>
          </cell>
          <cell r="KD18">
            <v>0</v>
          </cell>
          <cell r="KE18">
            <v>4</v>
          </cell>
          <cell r="KF18">
            <v>555.59760232999997</v>
          </cell>
          <cell r="KG18">
            <v>0</v>
          </cell>
          <cell r="KH18">
            <v>0</v>
          </cell>
          <cell r="KI18">
            <v>0</v>
          </cell>
          <cell r="KJ18">
            <v>66.623000000000005</v>
          </cell>
          <cell r="KK18">
            <v>66.623000000000005</v>
          </cell>
          <cell r="KL18">
            <v>0</v>
          </cell>
          <cell r="KM18">
            <v>0</v>
          </cell>
          <cell r="KN18">
            <v>11</v>
          </cell>
          <cell r="KO18">
            <v>0</v>
          </cell>
          <cell r="KP18">
            <v>11</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32</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v>0</v>
          </cell>
          <cell r="OM18">
            <v>0</v>
          </cell>
          <cell r="ON18">
            <v>0</v>
          </cell>
          <cell r="OO18">
            <v>0</v>
          </cell>
          <cell r="OP18">
            <v>0</v>
          </cell>
          <cell r="OR18">
            <v>0</v>
          </cell>
          <cell r="OT18">
            <v>2058.9576829299626</v>
          </cell>
        </row>
        <row r="19">
          <cell r="A19" t="str">
            <v>Г</v>
          </cell>
          <cell r="B19" t="str">
            <v>1.1.3</v>
          </cell>
          <cell r="C19" t="str">
            <v xml:space="preserve">Технологическое присоединение объектов по производству электрической энергии всего, в том числе: </v>
          </cell>
          <cell r="D19" t="str">
            <v>Г</v>
          </cell>
          <cell r="E19">
            <v>1024.8345271550961</v>
          </cell>
          <cell r="H19">
            <v>1106.7092502519999</v>
          </cell>
          <cell r="J19">
            <v>1487.3319709550963</v>
          </cell>
          <cell r="K19">
            <v>635.04192808309631</v>
          </cell>
          <cell r="L19">
            <v>852.29004287199996</v>
          </cell>
          <cell r="M19">
            <v>0</v>
          </cell>
          <cell r="N19">
            <v>0</v>
          </cell>
          <cell r="O19">
            <v>75.508838269152477</v>
          </cell>
          <cell r="P19">
            <v>178.17639041999999</v>
          </cell>
          <cell r="Q19">
            <v>598.60481432284746</v>
          </cell>
          <cell r="R19">
            <v>168.37186732239959</v>
          </cell>
          <cell r="S19">
            <v>0</v>
          </cell>
          <cell r="T19">
            <v>0</v>
          </cell>
          <cell r="U19">
            <v>0</v>
          </cell>
          <cell r="V19">
            <v>168.37186732239959</v>
          </cell>
          <cell r="W19">
            <v>0</v>
          </cell>
          <cell r="X19">
            <v>168.37186732239959</v>
          </cell>
          <cell r="Y19">
            <v>0</v>
          </cell>
          <cell r="Z19">
            <v>0</v>
          </cell>
          <cell r="AA19">
            <v>0</v>
          </cell>
          <cell r="AB19">
            <v>168.37186732239959</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v>
          </cell>
          <cell r="BC19" t="str">
            <v/>
          </cell>
          <cell r="BD19" t="str">
            <v/>
          </cell>
          <cell r="BE19" t="str">
            <v/>
          </cell>
          <cell r="BF19" t="str">
            <v>1</v>
          </cell>
          <cell r="BG19">
            <v>716.91665118000003</v>
          </cell>
          <cell r="BH19">
            <v>0</v>
          </cell>
          <cell r="BI19">
            <v>0</v>
          </cell>
          <cell r="BJ19">
            <v>0</v>
          </cell>
          <cell r="BK19">
            <v>665.90015373000006</v>
          </cell>
          <cell r="BL19">
            <v>51.016497449999996</v>
          </cell>
          <cell r="BM19">
            <v>192.89523161999998</v>
          </cell>
          <cell r="BN19">
            <v>0</v>
          </cell>
          <cell r="BO19">
            <v>0</v>
          </cell>
          <cell r="BP19">
            <v>0</v>
          </cell>
          <cell r="BQ19">
            <v>144.47558666999998</v>
          </cell>
          <cell r="BR19">
            <v>48.419644949999999</v>
          </cell>
          <cell r="BS19">
            <v>30.54322822</v>
          </cell>
          <cell r="BT19">
            <v>0</v>
          </cell>
          <cell r="BU19">
            <v>0</v>
          </cell>
          <cell r="BV19">
            <v>0</v>
          </cell>
          <cell r="BW19">
            <v>27.946375719999999</v>
          </cell>
          <cell r="BX19">
            <v>2.5968525000000002</v>
          </cell>
          <cell r="BY19">
            <v>493.47819134000002</v>
          </cell>
          <cell r="BZ19">
            <v>0</v>
          </cell>
          <cell r="CA19">
            <v>0</v>
          </cell>
          <cell r="CB19">
            <v>0</v>
          </cell>
          <cell r="CC19">
            <v>493.47819134000002</v>
          </cell>
          <cell r="CD19">
            <v>0</v>
          </cell>
          <cell r="CE19">
            <v>0</v>
          </cell>
          <cell r="CF19">
            <v>0</v>
          </cell>
          <cell r="CG19">
            <v>0</v>
          </cell>
          <cell r="CH19">
            <v>0</v>
          </cell>
          <cell r="CI19">
            <v>0</v>
          </cell>
          <cell r="CJ19">
            <v>0</v>
          </cell>
          <cell r="CK19">
            <v>0</v>
          </cell>
          <cell r="CL19">
            <v>0</v>
          </cell>
          <cell r="CM19">
            <v>0</v>
          </cell>
          <cell r="CN19">
            <v>0</v>
          </cell>
          <cell r="CO19">
            <v>0</v>
          </cell>
          <cell r="CP19">
            <v>0</v>
          </cell>
          <cell r="CQ19">
            <v>1</v>
          </cell>
          <cell r="CR19">
            <v>2</v>
          </cell>
          <cell r="CS19" t="str">
            <v/>
          </cell>
          <cell r="CT19" t="str">
            <v/>
          </cell>
          <cell r="CU19" t="str">
            <v>1 2</v>
          </cell>
          <cell r="CX19">
            <v>5315.5643609196995</v>
          </cell>
          <cell r="CY19">
            <v>591.8868993244173</v>
          </cell>
          <cell r="CZ19">
            <v>2416.5253319311755</v>
          </cell>
          <cell r="DA19">
            <v>1647.7554313027804</v>
          </cell>
          <cell r="DB19">
            <v>659.39669836132646</v>
          </cell>
          <cell r="DE19">
            <v>1060.2290075199999</v>
          </cell>
          <cell r="DG19">
            <v>1055.4327643248273</v>
          </cell>
          <cell r="DH19">
            <v>448.85660077482737</v>
          </cell>
          <cell r="DI19">
            <v>606.57616354999993</v>
          </cell>
          <cell r="DJ19">
            <v>38.906113530000006</v>
          </cell>
          <cell r="DK19">
            <v>197.33895278</v>
          </cell>
          <cell r="DL19">
            <v>344.75768944999993</v>
          </cell>
          <cell r="DM19">
            <v>25.573407790000001</v>
          </cell>
          <cell r="DN19">
            <v>277.00832313952753</v>
          </cell>
          <cell r="DS19">
            <v>142.68802315457594</v>
          </cell>
          <cell r="DT19">
            <v>56.493174655273869</v>
          </cell>
          <cell r="DU19">
            <v>49.232590688265262</v>
          </cell>
          <cell r="DV19">
            <v>28.594534641412469</v>
          </cell>
          <cell r="DW19">
            <v>28.594534641412469</v>
          </cell>
          <cell r="DX19">
            <v>1</v>
          </cell>
          <cell r="DY19">
            <v>2</v>
          </cell>
          <cell r="DZ19">
            <v>3</v>
          </cell>
          <cell r="EA19" t="str">
            <v/>
          </cell>
          <cell r="EB19" t="str">
            <v>1 2 3</v>
          </cell>
          <cell r="EC19">
            <v>1004.8499368499999</v>
          </cell>
          <cell r="ED19">
            <v>348.15047532</v>
          </cell>
          <cell r="EE19">
            <v>555.31403745</v>
          </cell>
          <cell r="EF19">
            <v>28.478351160000003</v>
          </cell>
          <cell r="EG19">
            <v>72.907072920000005</v>
          </cell>
          <cell r="EH19">
            <v>323.89559782000003</v>
          </cell>
          <cell r="EI19">
            <v>224.59279934</v>
          </cell>
          <cell r="EJ19">
            <v>95.952902250000008</v>
          </cell>
          <cell r="EK19">
            <v>0</v>
          </cell>
          <cell r="EL19">
            <v>3.3498962299999997</v>
          </cell>
          <cell r="EM19">
            <v>547.04228843999999</v>
          </cell>
          <cell r="EN19">
            <v>121.44383779</v>
          </cell>
          <cell r="EO19">
            <v>392.27474761999997</v>
          </cell>
          <cell r="EP19">
            <v>24.389055679999998</v>
          </cell>
          <cell r="EQ19">
            <v>8.9346473500000005</v>
          </cell>
          <cell r="ER19">
            <v>133.91205059000001</v>
          </cell>
          <cell r="ES19">
            <v>2.1138381900000001</v>
          </cell>
          <cell r="ET19">
            <v>67.086387580000007</v>
          </cell>
          <cell r="EU19">
            <v>4.0892954799999996</v>
          </cell>
          <cell r="EV19">
            <v>60.62252934</v>
          </cell>
          <cell r="EW19">
            <v>0</v>
          </cell>
          <cell r="EX19">
            <v>0</v>
          </cell>
          <cell r="EY19">
            <v>0</v>
          </cell>
          <cell r="EZ19">
            <v>0</v>
          </cell>
          <cell r="FA19">
            <v>0</v>
          </cell>
          <cell r="FB19">
            <v>0</v>
          </cell>
          <cell r="FC19">
            <v>0</v>
          </cell>
          <cell r="FD19">
            <v>0</v>
          </cell>
          <cell r="FE19">
            <v>0</v>
          </cell>
          <cell r="FF19">
            <v>0</v>
          </cell>
          <cell r="FG19" t="str">
            <v/>
          </cell>
          <cell r="FH19" t="str">
            <v/>
          </cell>
          <cell r="FI19" t="str">
            <v/>
          </cell>
          <cell r="FJ19">
            <v>4</v>
          </cell>
          <cell r="FK19" t="str">
            <v>4</v>
          </cell>
          <cell r="FN19">
            <v>4649.9317731048059</v>
          </cell>
          <cell r="FO19">
            <v>0</v>
          </cell>
          <cell r="FP19">
            <v>337.08000000000004</v>
          </cell>
          <cell r="FQ19">
            <v>0</v>
          </cell>
          <cell r="FR19">
            <v>839.56100000000004</v>
          </cell>
          <cell r="FS19">
            <v>836.10200000000009</v>
          </cell>
          <cell r="FT19">
            <v>3.4590000000000001</v>
          </cell>
          <cell r="FU19">
            <v>0</v>
          </cell>
          <cell r="FV19">
            <v>194</v>
          </cell>
          <cell r="FW19">
            <v>0</v>
          </cell>
          <cell r="FX19">
            <v>194</v>
          </cell>
          <cell r="FZ19">
            <v>604.26295830000004</v>
          </cell>
          <cell r="GA19">
            <v>0</v>
          </cell>
          <cell r="GB19">
            <v>10.842000000000002</v>
          </cell>
          <cell r="GC19">
            <v>0</v>
          </cell>
          <cell r="GD19">
            <v>18.175000000000001</v>
          </cell>
          <cell r="GE19">
            <v>18.175000000000001</v>
          </cell>
          <cell r="GF19">
            <v>0</v>
          </cell>
          <cell r="GG19">
            <v>0</v>
          </cell>
          <cell r="GH19">
            <v>112</v>
          </cell>
          <cell r="GI19">
            <v>0</v>
          </cell>
          <cell r="GJ19">
            <v>112</v>
          </cell>
          <cell r="GK19">
            <v>514.82344348999948</v>
          </cell>
          <cell r="GL19">
            <v>0</v>
          </cell>
          <cell r="GM19">
            <v>0</v>
          </cell>
          <cell r="GN19">
            <v>0</v>
          </cell>
          <cell r="GO19">
            <v>59.307000000000002</v>
          </cell>
          <cell r="GP19">
            <v>59.307000000000002</v>
          </cell>
          <cell r="GQ19">
            <v>0</v>
          </cell>
          <cell r="GR19">
            <v>0</v>
          </cell>
          <cell r="GS19">
            <v>1</v>
          </cell>
          <cell r="GT19">
            <v>0</v>
          </cell>
          <cell r="GU19">
            <v>1</v>
          </cell>
          <cell r="GV19">
            <v>475.62674384858701</v>
          </cell>
          <cell r="GW19">
            <v>0</v>
          </cell>
          <cell r="GX19">
            <v>0</v>
          </cell>
          <cell r="GY19">
            <v>0</v>
          </cell>
          <cell r="GZ19">
            <v>53</v>
          </cell>
          <cell r="HA19">
            <v>53</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39.196699641412465</v>
          </cell>
          <cell r="ID19">
            <v>0</v>
          </cell>
          <cell r="IE19">
            <v>0</v>
          </cell>
          <cell r="IF19">
            <v>0</v>
          </cell>
          <cell r="IG19">
            <v>6.3069999999999995</v>
          </cell>
          <cell r="IH19">
            <v>6.3069999999999995</v>
          </cell>
          <cell r="II19">
            <v>0</v>
          </cell>
          <cell r="IJ19">
            <v>0</v>
          </cell>
          <cell r="IK19">
            <v>1</v>
          </cell>
          <cell r="IL19">
            <v>0</v>
          </cell>
          <cell r="IM19">
            <v>1</v>
          </cell>
          <cell r="IN19">
            <v>39.196699641412465</v>
          </cell>
          <cell r="IO19">
            <v>0</v>
          </cell>
          <cell r="IP19">
            <v>0</v>
          </cell>
          <cell r="IQ19">
            <v>0</v>
          </cell>
          <cell r="IR19">
            <v>6.3069999999999995</v>
          </cell>
          <cell r="IS19">
            <v>6.3069999999999995</v>
          </cell>
          <cell r="IT19">
            <v>0</v>
          </cell>
          <cell r="IU19">
            <v>0</v>
          </cell>
          <cell r="IV19">
            <v>1</v>
          </cell>
          <cell r="IW19">
            <v>0</v>
          </cell>
          <cell r="IX19">
            <v>1</v>
          </cell>
          <cell r="IY19">
            <v>660.58093822000001</v>
          </cell>
          <cell r="IZ19">
            <v>0</v>
          </cell>
          <cell r="JA19">
            <v>0</v>
          </cell>
          <cell r="JB19">
            <v>0</v>
          </cell>
          <cell r="JC19">
            <v>70.81450000000001</v>
          </cell>
          <cell r="JD19">
            <v>70.81450000000001</v>
          </cell>
          <cell r="JE19">
            <v>0</v>
          </cell>
          <cell r="JF19">
            <v>0</v>
          </cell>
          <cell r="JG19">
            <v>15</v>
          </cell>
          <cell r="JH19">
            <v>0</v>
          </cell>
          <cell r="JI19">
            <v>15</v>
          </cell>
          <cell r="JJ19">
            <v>2.0477729099999999</v>
          </cell>
          <cell r="JK19">
            <v>0</v>
          </cell>
          <cell r="JL19">
            <v>0</v>
          </cell>
          <cell r="JM19">
            <v>0</v>
          </cell>
          <cell r="JN19">
            <v>0.73250000000000004</v>
          </cell>
          <cell r="JO19">
            <v>0.73250000000000004</v>
          </cell>
          <cell r="JP19">
            <v>0</v>
          </cell>
          <cell r="JQ19">
            <v>0</v>
          </cell>
          <cell r="JR19">
            <v>0</v>
          </cell>
          <cell r="JS19">
            <v>0</v>
          </cell>
          <cell r="JT19">
            <v>0</v>
          </cell>
          <cell r="JU19">
            <v>102.93556298</v>
          </cell>
          <cell r="JV19">
            <v>0</v>
          </cell>
          <cell r="JW19">
            <v>0</v>
          </cell>
          <cell r="JX19">
            <v>0</v>
          </cell>
          <cell r="JY19">
            <v>3.4590000000000001</v>
          </cell>
          <cell r="JZ19">
            <v>3.4590000000000001</v>
          </cell>
          <cell r="KA19">
            <v>0</v>
          </cell>
          <cell r="KB19">
            <v>0</v>
          </cell>
          <cell r="KC19">
            <v>4</v>
          </cell>
          <cell r="KD19">
            <v>0</v>
          </cell>
          <cell r="KE19">
            <v>4</v>
          </cell>
          <cell r="KF19">
            <v>555.59760232999997</v>
          </cell>
          <cell r="KG19">
            <v>0</v>
          </cell>
          <cell r="KH19">
            <v>0</v>
          </cell>
          <cell r="KI19">
            <v>0</v>
          </cell>
          <cell r="KJ19">
            <v>66.623000000000005</v>
          </cell>
          <cell r="KK19">
            <v>66.623000000000005</v>
          </cell>
          <cell r="KL19">
            <v>0</v>
          </cell>
          <cell r="KM19">
            <v>0</v>
          </cell>
          <cell r="KN19">
            <v>11</v>
          </cell>
          <cell r="KO19">
            <v>0</v>
          </cell>
          <cell r="KP19">
            <v>11</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32</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0</v>
          </cell>
          <cell r="OM19">
            <v>0</v>
          </cell>
          <cell r="ON19">
            <v>0</v>
          </cell>
          <cell r="OO19">
            <v>0</v>
          </cell>
          <cell r="OP19">
            <v>0</v>
          </cell>
          <cell r="OR19">
            <v>0</v>
          </cell>
          <cell r="OT19">
            <v>2058.9576829299626</v>
          </cell>
        </row>
        <row r="20">
          <cell r="A20" t="str">
            <v>Г</v>
          </cell>
          <cell r="B20" t="str">
            <v>1.1.3.1</v>
          </cell>
          <cell r="C20" t="str">
            <v>Грозненская ТЭС, всего, в том числе:</v>
          </cell>
          <cell r="D20" t="str">
            <v>Г</v>
          </cell>
          <cell r="E20">
            <v>1024.8345271550961</v>
          </cell>
          <cell r="H20">
            <v>1106.7092502519999</v>
          </cell>
          <cell r="J20">
            <v>1487.3319709550963</v>
          </cell>
          <cell r="K20">
            <v>635.04192808309631</v>
          </cell>
          <cell r="L20">
            <v>852.29004287199996</v>
          </cell>
          <cell r="M20">
            <v>0</v>
          </cell>
          <cell r="N20">
            <v>0</v>
          </cell>
          <cell r="O20">
            <v>75.508838269152477</v>
          </cell>
          <cell r="P20">
            <v>178.17639041999999</v>
          </cell>
          <cell r="Q20">
            <v>598.60481432284746</v>
          </cell>
          <cell r="R20">
            <v>168.37186732239959</v>
          </cell>
          <cell r="S20">
            <v>0</v>
          </cell>
          <cell r="T20">
            <v>0</v>
          </cell>
          <cell r="U20">
            <v>0</v>
          </cell>
          <cell r="V20">
            <v>168.37186732239959</v>
          </cell>
          <cell r="W20">
            <v>0</v>
          </cell>
          <cell r="X20">
            <v>168.37186732239959</v>
          </cell>
          <cell r="Y20">
            <v>0</v>
          </cell>
          <cell r="Z20">
            <v>0</v>
          </cell>
          <cell r="AA20">
            <v>0</v>
          </cell>
          <cell r="AB20">
            <v>168.37186732239959</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1</v>
          </cell>
          <cell r="BC20" t="str">
            <v/>
          </cell>
          <cell r="BD20" t="str">
            <v/>
          </cell>
          <cell r="BE20" t="str">
            <v/>
          </cell>
          <cell r="BF20" t="str">
            <v>1</v>
          </cell>
          <cell r="BG20">
            <v>716.91665118000003</v>
          </cell>
          <cell r="BH20">
            <v>0</v>
          </cell>
          <cell r="BI20">
            <v>0</v>
          </cell>
          <cell r="BJ20">
            <v>0</v>
          </cell>
          <cell r="BK20">
            <v>665.90015373000006</v>
          </cell>
          <cell r="BL20">
            <v>51.016497449999996</v>
          </cell>
          <cell r="BM20">
            <v>192.89523161999998</v>
          </cell>
          <cell r="BN20">
            <v>0</v>
          </cell>
          <cell r="BO20">
            <v>0</v>
          </cell>
          <cell r="BP20">
            <v>0</v>
          </cell>
          <cell r="BQ20">
            <v>144.47558666999998</v>
          </cell>
          <cell r="BR20">
            <v>48.419644949999999</v>
          </cell>
          <cell r="BS20">
            <v>30.54322822</v>
          </cell>
          <cell r="BT20">
            <v>0</v>
          </cell>
          <cell r="BU20">
            <v>0</v>
          </cell>
          <cell r="BV20">
            <v>0</v>
          </cell>
          <cell r="BW20">
            <v>27.946375719999999</v>
          </cell>
          <cell r="BX20">
            <v>2.5968525000000002</v>
          </cell>
          <cell r="BY20">
            <v>493.47819134000002</v>
          </cell>
          <cell r="BZ20">
            <v>0</v>
          </cell>
          <cell r="CA20">
            <v>0</v>
          </cell>
          <cell r="CB20">
            <v>0</v>
          </cell>
          <cell r="CC20">
            <v>493.47819134000002</v>
          </cell>
          <cell r="CD20">
            <v>0</v>
          </cell>
          <cell r="CE20">
            <v>0</v>
          </cell>
          <cell r="CF20">
            <v>0</v>
          </cell>
          <cell r="CG20">
            <v>0</v>
          </cell>
          <cell r="CH20">
            <v>0</v>
          </cell>
          <cell r="CI20">
            <v>0</v>
          </cell>
          <cell r="CJ20">
            <v>0</v>
          </cell>
          <cell r="CK20">
            <v>0</v>
          </cell>
          <cell r="CL20">
            <v>0</v>
          </cell>
          <cell r="CM20">
            <v>0</v>
          </cell>
          <cell r="CN20">
            <v>0</v>
          </cell>
          <cell r="CO20">
            <v>0</v>
          </cell>
          <cell r="CP20">
            <v>0</v>
          </cell>
          <cell r="CQ20">
            <v>1</v>
          </cell>
          <cell r="CR20">
            <v>2</v>
          </cell>
          <cell r="CS20" t="str">
            <v/>
          </cell>
          <cell r="CT20" t="str">
            <v/>
          </cell>
          <cell r="CU20" t="str">
            <v>1 2</v>
          </cell>
          <cell r="CX20">
            <v>5315.5643609196995</v>
          </cell>
          <cell r="CY20">
            <v>591.8868993244173</v>
          </cell>
          <cell r="CZ20">
            <v>2416.5253319311755</v>
          </cell>
          <cell r="DA20">
            <v>1647.7554313027804</v>
          </cell>
          <cell r="DB20">
            <v>659.39669836132646</v>
          </cell>
          <cell r="DE20">
            <v>1060.2290075199999</v>
          </cell>
          <cell r="DG20">
            <v>1055.4327643248273</v>
          </cell>
          <cell r="DH20">
            <v>448.85660077482737</v>
          </cell>
          <cell r="DI20">
            <v>606.57616354999993</v>
          </cell>
          <cell r="DJ20">
            <v>38.906113530000006</v>
          </cell>
          <cell r="DK20">
            <v>197.33895278</v>
          </cell>
          <cell r="DL20">
            <v>344.75768944999993</v>
          </cell>
          <cell r="DM20">
            <v>25.573407790000001</v>
          </cell>
          <cell r="DN20">
            <v>277.00832313952753</v>
          </cell>
          <cell r="DS20">
            <v>142.68802315457594</v>
          </cell>
          <cell r="DT20">
            <v>56.493174655273869</v>
          </cell>
          <cell r="DU20">
            <v>49.232590688265262</v>
          </cell>
          <cell r="DV20">
            <v>28.594534641412469</v>
          </cell>
          <cell r="DW20">
            <v>28.594534641412469</v>
          </cell>
          <cell r="DX20">
            <v>1</v>
          </cell>
          <cell r="DY20">
            <v>2</v>
          </cell>
          <cell r="DZ20">
            <v>3</v>
          </cell>
          <cell r="EA20" t="str">
            <v/>
          </cell>
          <cell r="EB20" t="str">
            <v>1 2 3</v>
          </cell>
          <cell r="EC20">
            <v>1004.8499368499999</v>
          </cell>
          <cell r="ED20">
            <v>348.15047532</v>
          </cell>
          <cell r="EE20">
            <v>555.31403745</v>
          </cell>
          <cell r="EF20">
            <v>28.478351160000003</v>
          </cell>
          <cell r="EG20">
            <v>72.907072920000005</v>
          </cell>
          <cell r="EH20">
            <v>323.89559782000003</v>
          </cell>
          <cell r="EI20">
            <v>224.59279934</v>
          </cell>
          <cell r="EJ20">
            <v>95.952902250000008</v>
          </cell>
          <cell r="EK20">
            <v>0</v>
          </cell>
          <cell r="EL20">
            <v>3.3498962299999997</v>
          </cell>
          <cell r="EM20">
            <v>547.04228843999999</v>
          </cell>
          <cell r="EN20">
            <v>121.44383779</v>
          </cell>
          <cell r="EO20">
            <v>392.27474761999997</v>
          </cell>
          <cell r="EP20">
            <v>24.389055679999998</v>
          </cell>
          <cell r="EQ20">
            <v>8.9346473500000005</v>
          </cell>
          <cell r="ER20">
            <v>133.91205059000001</v>
          </cell>
          <cell r="ES20">
            <v>2.1138381900000001</v>
          </cell>
          <cell r="ET20">
            <v>67.086387580000007</v>
          </cell>
          <cell r="EU20">
            <v>4.0892954799999996</v>
          </cell>
          <cell r="EV20">
            <v>60.62252934</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v>4</v>
          </cell>
          <cell r="FK20" t="str">
            <v>4</v>
          </cell>
          <cell r="FN20">
            <v>4649.9317731048059</v>
          </cell>
          <cell r="FO20">
            <v>0</v>
          </cell>
          <cell r="FP20">
            <v>337.08000000000004</v>
          </cell>
          <cell r="FQ20">
            <v>0</v>
          </cell>
          <cell r="FR20">
            <v>839.56100000000004</v>
          </cell>
          <cell r="FS20">
            <v>836.10200000000009</v>
          </cell>
          <cell r="FT20">
            <v>3.4590000000000001</v>
          </cell>
          <cell r="FU20">
            <v>0</v>
          </cell>
          <cell r="FV20">
            <v>194</v>
          </cell>
          <cell r="FW20">
            <v>0</v>
          </cell>
          <cell r="FX20">
            <v>194</v>
          </cell>
          <cell r="FZ20">
            <v>604.26295830000004</v>
          </cell>
          <cell r="GA20">
            <v>0</v>
          </cell>
          <cell r="GB20">
            <v>10.842000000000002</v>
          </cell>
          <cell r="GC20">
            <v>0</v>
          </cell>
          <cell r="GD20">
            <v>18.175000000000001</v>
          </cell>
          <cell r="GE20">
            <v>18.175000000000001</v>
          </cell>
          <cell r="GF20">
            <v>0</v>
          </cell>
          <cell r="GG20">
            <v>0</v>
          </cell>
          <cell r="GH20">
            <v>112</v>
          </cell>
          <cell r="GI20">
            <v>0</v>
          </cell>
          <cell r="GJ20">
            <v>112</v>
          </cell>
          <cell r="GK20">
            <v>514.82344348999948</v>
          </cell>
          <cell r="GL20">
            <v>0</v>
          </cell>
          <cell r="GM20">
            <v>0</v>
          </cell>
          <cell r="GN20">
            <v>0</v>
          </cell>
          <cell r="GO20">
            <v>59.307000000000002</v>
          </cell>
          <cell r="GP20">
            <v>59.307000000000002</v>
          </cell>
          <cell r="GQ20">
            <v>0</v>
          </cell>
          <cell r="GR20">
            <v>0</v>
          </cell>
          <cell r="GS20">
            <v>1</v>
          </cell>
          <cell r="GT20">
            <v>0</v>
          </cell>
          <cell r="GU20">
            <v>1</v>
          </cell>
          <cell r="GV20">
            <v>475.62674384858701</v>
          </cell>
          <cell r="GW20">
            <v>0</v>
          </cell>
          <cell r="GX20">
            <v>0</v>
          </cell>
          <cell r="GY20">
            <v>0</v>
          </cell>
          <cell r="GZ20">
            <v>53</v>
          </cell>
          <cell r="HA20">
            <v>53</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39.196699641412465</v>
          </cell>
          <cell r="ID20">
            <v>0</v>
          </cell>
          <cell r="IE20">
            <v>0</v>
          </cell>
          <cell r="IF20">
            <v>0</v>
          </cell>
          <cell r="IG20">
            <v>6.3069999999999995</v>
          </cell>
          <cell r="IH20">
            <v>6.3069999999999995</v>
          </cell>
          <cell r="II20">
            <v>0</v>
          </cell>
          <cell r="IJ20">
            <v>0</v>
          </cell>
          <cell r="IK20">
            <v>1</v>
          </cell>
          <cell r="IL20">
            <v>0</v>
          </cell>
          <cell r="IM20">
            <v>1</v>
          </cell>
          <cell r="IN20">
            <v>39.196699641412465</v>
          </cell>
          <cell r="IO20">
            <v>0</v>
          </cell>
          <cell r="IP20">
            <v>0</v>
          </cell>
          <cell r="IQ20">
            <v>0</v>
          </cell>
          <cell r="IR20">
            <v>6.3069999999999995</v>
          </cell>
          <cell r="IS20">
            <v>6.3069999999999995</v>
          </cell>
          <cell r="IT20">
            <v>0</v>
          </cell>
          <cell r="IU20">
            <v>0</v>
          </cell>
          <cell r="IV20">
            <v>1</v>
          </cell>
          <cell r="IW20">
            <v>0</v>
          </cell>
          <cell r="IX20">
            <v>1</v>
          </cell>
          <cell r="IY20">
            <v>660.58093822000001</v>
          </cell>
          <cell r="IZ20">
            <v>0</v>
          </cell>
          <cell r="JA20">
            <v>0</v>
          </cell>
          <cell r="JB20">
            <v>0</v>
          </cell>
          <cell r="JC20">
            <v>70.81450000000001</v>
          </cell>
          <cell r="JD20">
            <v>70.81450000000001</v>
          </cell>
          <cell r="JE20">
            <v>0</v>
          </cell>
          <cell r="JF20">
            <v>0</v>
          </cell>
          <cell r="JG20">
            <v>15</v>
          </cell>
          <cell r="JH20">
            <v>0</v>
          </cell>
          <cell r="JI20">
            <v>15</v>
          </cell>
          <cell r="JJ20">
            <v>2.0477729099999999</v>
          </cell>
          <cell r="JK20">
            <v>0</v>
          </cell>
          <cell r="JL20">
            <v>0</v>
          </cell>
          <cell r="JM20">
            <v>0</v>
          </cell>
          <cell r="JN20">
            <v>0.73250000000000004</v>
          </cell>
          <cell r="JO20">
            <v>0.73250000000000004</v>
          </cell>
          <cell r="JP20">
            <v>0</v>
          </cell>
          <cell r="JQ20">
            <v>0</v>
          </cell>
          <cell r="JR20">
            <v>0</v>
          </cell>
          <cell r="JS20">
            <v>0</v>
          </cell>
          <cell r="JT20">
            <v>0</v>
          </cell>
          <cell r="JU20">
            <v>102.93556298</v>
          </cell>
          <cell r="JV20">
            <v>0</v>
          </cell>
          <cell r="JW20">
            <v>0</v>
          </cell>
          <cell r="JX20">
            <v>0</v>
          </cell>
          <cell r="JY20">
            <v>3.4590000000000001</v>
          </cell>
          <cell r="JZ20">
            <v>3.4590000000000001</v>
          </cell>
          <cell r="KA20">
            <v>0</v>
          </cell>
          <cell r="KB20">
            <v>0</v>
          </cell>
          <cell r="KC20">
            <v>4</v>
          </cell>
          <cell r="KD20">
            <v>0</v>
          </cell>
          <cell r="KE20">
            <v>4</v>
          </cell>
          <cell r="KF20">
            <v>555.59760232999997</v>
          </cell>
          <cell r="KG20">
            <v>0</v>
          </cell>
          <cell r="KH20">
            <v>0</v>
          </cell>
          <cell r="KI20">
            <v>0</v>
          </cell>
          <cell r="KJ20">
            <v>66.623000000000005</v>
          </cell>
          <cell r="KK20">
            <v>66.623000000000005</v>
          </cell>
          <cell r="KL20">
            <v>0</v>
          </cell>
          <cell r="KM20">
            <v>0</v>
          </cell>
          <cell r="KN20">
            <v>11</v>
          </cell>
          <cell r="KO20">
            <v>0</v>
          </cell>
          <cell r="KP20">
            <v>11</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32</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0</v>
          </cell>
          <cell r="OM20">
            <v>0</v>
          </cell>
          <cell r="ON20">
            <v>0</v>
          </cell>
          <cell r="OO20">
            <v>0</v>
          </cell>
          <cell r="OP20">
            <v>0</v>
          </cell>
          <cell r="OR20">
            <v>0</v>
          </cell>
          <cell r="OT20">
            <v>2058.9576829299626</v>
          </cell>
        </row>
        <row r="21">
          <cell r="A21" t="str">
            <v>Г</v>
          </cell>
          <cell r="B21" t="str">
            <v>1.1.3.1</v>
          </cell>
          <cell r="C2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21" t="str">
            <v>Г</v>
          </cell>
          <cell r="E21">
            <v>779.16989532518642</v>
          </cell>
          <cell r="H21">
            <v>860.53238519199999</v>
          </cell>
          <cell r="J21">
            <v>1436.8277067351864</v>
          </cell>
          <cell r="K21">
            <v>584.53766386318648</v>
          </cell>
          <cell r="L21">
            <v>852.29004287199996</v>
          </cell>
          <cell r="M21">
            <v>0</v>
          </cell>
          <cell r="N21">
            <v>0</v>
          </cell>
          <cell r="O21">
            <v>75.508838269152477</v>
          </cell>
          <cell r="P21">
            <v>178.17639041999999</v>
          </cell>
          <cell r="Q21">
            <v>598.60481432284746</v>
          </cell>
          <cell r="R21">
            <v>168.37186732239959</v>
          </cell>
          <cell r="S21">
            <v>0</v>
          </cell>
          <cell r="T21">
            <v>0</v>
          </cell>
          <cell r="U21">
            <v>0</v>
          </cell>
          <cell r="V21">
            <v>168.37186732239959</v>
          </cell>
          <cell r="W21">
            <v>0</v>
          </cell>
          <cell r="X21">
            <v>168.37186732239959</v>
          </cell>
          <cell r="Y21">
            <v>0</v>
          </cell>
          <cell r="Z21">
            <v>0</v>
          </cell>
          <cell r="AA21">
            <v>0</v>
          </cell>
          <cell r="AB21">
            <v>168.37186732239959</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1</v>
          </cell>
          <cell r="BC21" t="str">
            <v/>
          </cell>
          <cell r="BD21" t="str">
            <v/>
          </cell>
          <cell r="BE21" t="str">
            <v/>
          </cell>
          <cell r="BF21" t="str">
            <v>1</v>
          </cell>
          <cell r="BG21">
            <v>665.90015373000006</v>
          </cell>
          <cell r="BH21">
            <v>0</v>
          </cell>
          <cell r="BI21">
            <v>0</v>
          </cell>
          <cell r="BJ21">
            <v>0</v>
          </cell>
          <cell r="BK21">
            <v>665.90015373000006</v>
          </cell>
          <cell r="BL21">
            <v>0</v>
          </cell>
          <cell r="BM21">
            <v>144.47558666999998</v>
          </cell>
          <cell r="BN21">
            <v>0</v>
          </cell>
          <cell r="BO21">
            <v>0</v>
          </cell>
          <cell r="BP21">
            <v>0</v>
          </cell>
          <cell r="BQ21">
            <v>144.47558666999998</v>
          </cell>
          <cell r="BR21">
            <v>0</v>
          </cell>
          <cell r="BS21">
            <v>27.946375719999999</v>
          </cell>
          <cell r="BT21">
            <v>0</v>
          </cell>
          <cell r="BU21">
            <v>0</v>
          </cell>
          <cell r="BV21">
            <v>0</v>
          </cell>
          <cell r="BW21">
            <v>27.946375719999999</v>
          </cell>
          <cell r="BX21">
            <v>0</v>
          </cell>
          <cell r="BY21">
            <v>493.47819134000002</v>
          </cell>
          <cell r="BZ21">
            <v>0</v>
          </cell>
          <cell r="CA21">
            <v>0</v>
          </cell>
          <cell r="CB21">
            <v>0</v>
          </cell>
          <cell r="CC21">
            <v>493.47819134000002</v>
          </cell>
          <cell r="CD21">
            <v>0</v>
          </cell>
          <cell r="CE21">
            <v>0</v>
          </cell>
          <cell r="CF21">
            <v>0</v>
          </cell>
          <cell r="CG21">
            <v>0</v>
          </cell>
          <cell r="CH21">
            <v>0</v>
          </cell>
          <cell r="CI21">
            <v>0</v>
          </cell>
          <cell r="CJ21">
            <v>0</v>
          </cell>
          <cell r="CK21">
            <v>0</v>
          </cell>
          <cell r="CL21">
            <v>0</v>
          </cell>
          <cell r="CM21">
            <v>0</v>
          </cell>
          <cell r="CN21">
            <v>0</v>
          </cell>
          <cell r="CO21">
            <v>0</v>
          </cell>
          <cell r="CP21">
            <v>0</v>
          </cell>
          <cell r="CQ21">
            <v>1</v>
          </cell>
          <cell r="CR21">
            <v>2</v>
          </cell>
          <cell r="CS21" t="str">
            <v/>
          </cell>
          <cell r="CT21" t="str">
            <v/>
          </cell>
          <cell r="CU21" t="str">
            <v>1 2</v>
          </cell>
          <cell r="CX21">
            <v>5315.5643609196995</v>
          </cell>
          <cell r="CY21">
            <v>591.8868993244173</v>
          </cell>
          <cell r="CZ21">
            <v>2416.5253319311755</v>
          </cell>
          <cell r="DA21">
            <v>1647.7554313027804</v>
          </cell>
          <cell r="DB21">
            <v>659.39669836132646</v>
          </cell>
          <cell r="DE21">
            <v>817.45405184999993</v>
          </cell>
          <cell r="DG21">
            <v>1056.3903029145647</v>
          </cell>
          <cell r="DH21">
            <v>449.81413936456482</v>
          </cell>
          <cell r="DI21">
            <v>606.57616354999993</v>
          </cell>
          <cell r="DJ21">
            <v>38.906113530000006</v>
          </cell>
          <cell r="DK21">
            <v>197.33895278</v>
          </cell>
          <cell r="DL21">
            <v>344.75768944999993</v>
          </cell>
          <cell r="DM21">
            <v>25.573407790000001</v>
          </cell>
          <cell r="DN21">
            <v>277.00832313952753</v>
          </cell>
          <cell r="DS21">
            <v>142.68802315457594</v>
          </cell>
          <cell r="DT21">
            <v>56.493174655273869</v>
          </cell>
          <cell r="DU21">
            <v>49.232590688265262</v>
          </cell>
          <cell r="DV21">
            <v>28.594534641412469</v>
          </cell>
          <cell r="DW21">
            <v>28.594534641412469</v>
          </cell>
          <cell r="DX21">
            <v>1</v>
          </cell>
          <cell r="DY21">
            <v>2</v>
          </cell>
          <cell r="DZ21">
            <v>3</v>
          </cell>
          <cell r="EA21" t="str">
            <v/>
          </cell>
          <cell r="EB21" t="str">
            <v>1 2 3</v>
          </cell>
          <cell r="EC21">
            <v>1004.8499368499999</v>
          </cell>
          <cell r="ED21">
            <v>348.15047532</v>
          </cell>
          <cell r="EE21">
            <v>555.31403745</v>
          </cell>
          <cell r="EF21">
            <v>28.478351160000003</v>
          </cell>
          <cell r="EG21">
            <v>72.907072920000005</v>
          </cell>
          <cell r="EH21">
            <v>323.89559782000003</v>
          </cell>
          <cell r="EI21">
            <v>224.59279934</v>
          </cell>
          <cell r="EJ21">
            <v>95.952902250000008</v>
          </cell>
          <cell r="EK21">
            <v>0</v>
          </cell>
          <cell r="EL21">
            <v>3.3498962299999997</v>
          </cell>
          <cell r="EM21">
            <v>547.04228843999999</v>
          </cell>
          <cell r="EN21">
            <v>121.44383779</v>
          </cell>
          <cell r="EO21">
            <v>392.27474761999997</v>
          </cell>
          <cell r="EP21">
            <v>24.389055679999998</v>
          </cell>
          <cell r="EQ21">
            <v>8.9346473500000005</v>
          </cell>
          <cell r="ER21">
            <v>133.91205059000001</v>
          </cell>
          <cell r="ES21">
            <v>2.1138381900000001</v>
          </cell>
          <cell r="ET21">
            <v>67.086387580000007</v>
          </cell>
          <cell r="EU21">
            <v>4.0892954799999996</v>
          </cell>
          <cell r="EV21">
            <v>60.62252934</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v>4</v>
          </cell>
          <cell r="FK21" t="str">
            <v>4</v>
          </cell>
          <cell r="FN21">
            <v>4649.9317731048059</v>
          </cell>
          <cell r="FO21">
            <v>0</v>
          </cell>
          <cell r="FP21">
            <v>337.08000000000004</v>
          </cell>
          <cell r="FQ21">
            <v>0</v>
          </cell>
          <cell r="FR21">
            <v>839.56100000000004</v>
          </cell>
          <cell r="FS21">
            <v>836.10200000000009</v>
          </cell>
          <cell r="FT21">
            <v>3.4590000000000001</v>
          </cell>
          <cell r="FU21">
            <v>0</v>
          </cell>
          <cell r="FV21">
            <v>194</v>
          </cell>
          <cell r="FW21">
            <v>0</v>
          </cell>
          <cell r="FX21">
            <v>194</v>
          </cell>
          <cell r="FZ21">
            <v>604.26295830000004</v>
          </cell>
          <cell r="GA21">
            <v>0</v>
          </cell>
          <cell r="GB21">
            <v>10.842000000000002</v>
          </cell>
          <cell r="GC21">
            <v>0</v>
          </cell>
          <cell r="GD21">
            <v>18.175000000000001</v>
          </cell>
          <cell r="GE21">
            <v>18.175000000000001</v>
          </cell>
          <cell r="GF21">
            <v>0</v>
          </cell>
          <cell r="GG21">
            <v>0</v>
          </cell>
          <cell r="GH21">
            <v>112</v>
          </cell>
          <cell r="GI21">
            <v>0</v>
          </cell>
          <cell r="GJ21">
            <v>112</v>
          </cell>
          <cell r="GK21">
            <v>514.82344348999948</v>
          </cell>
          <cell r="GL21">
            <v>0</v>
          </cell>
          <cell r="GM21">
            <v>0</v>
          </cell>
          <cell r="GN21">
            <v>0</v>
          </cell>
          <cell r="GO21">
            <v>59.307000000000002</v>
          </cell>
          <cell r="GP21">
            <v>59.307000000000002</v>
          </cell>
          <cell r="GQ21">
            <v>0</v>
          </cell>
          <cell r="GR21">
            <v>0</v>
          </cell>
          <cell r="GS21">
            <v>1</v>
          </cell>
          <cell r="GT21">
            <v>0</v>
          </cell>
          <cell r="GU21">
            <v>1</v>
          </cell>
          <cell r="GV21">
            <v>475.62674384858701</v>
          </cell>
          <cell r="GW21">
            <v>0</v>
          </cell>
          <cell r="GX21">
            <v>0</v>
          </cell>
          <cell r="GY21">
            <v>0</v>
          </cell>
          <cell r="GZ21">
            <v>53</v>
          </cell>
          <cell r="HA21">
            <v>53</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39.196699641412465</v>
          </cell>
          <cell r="ID21">
            <v>0</v>
          </cell>
          <cell r="IE21">
            <v>0</v>
          </cell>
          <cell r="IF21">
            <v>0</v>
          </cell>
          <cell r="IG21">
            <v>6.3069999999999995</v>
          </cell>
          <cell r="IH21">
            <v>6.3069999999999995</v>
          </cell>
          <cell r="II21">
            <v>0</v>
          </cell>
          <cell r="IJ21">
            <v>0</v>
          </cell>
          <cell r="IK21">
            <v>1</v>
          </cell>
          <cell r="IL21">
            <v>0</v>
          </cell>
          <cell r="IM21">
            <v>1</v>
          </cell>
          <cell r="IN21">
            <v>39.196699641412465</v>
          </cell>
          <cell r="IO21">
            <v>0</v>
          </cell>
          <cell r="IP21">
            <v>0</v>
          </cell>
          <cell r="IQ21">
            <v>0</v>
          </cell>
          <cell r="IR21">
            <v>6.3069999999999995</v>
          </cell>
          <cell r="IS21">
            <v>6.3069999999999995</v>
          </cell>
          <cell r="IT21">
            <v>0</v>
          </cell>
          <cell r="IU21">
            <v>0</v>
          </cell>
          <cell r="IV21">
            <v>1</v>
          </cell>
          <cell r="IW21">
            <v>0</v>
          </cell>
          <cell r="IX21">
            <v>1</v>
          </cell>
          <cell r="IY21">
            <v>660.58093822000001</v>
          </cell>
          <cell r="IZ21">
            <v>0</v>
          </cell>
          <cell r="JA21">
            <v>0</v>
          </cell>
          <cell r="JB21">
            <v>0</v>
          </cell>
          <cell r="JC21">
            <v>70.81450000000001</v>
          </cell>
          <cell r="JD21">
            <v>70.81450000000001</v>
          </cell>
          <cell r="JE21">
            <v>0</v>
          </cell>
          <cell r="JF21">
            <v>0</v>
          </cell>
          <cell r="JG21">
            <v>15</v>
          </cell>
          <cell r="JH21">
            <v>0</v>
          </cell>
          <cell r="JI21">
            <v>15</v>
          </cell>
          <cell r="JJ21">
            <v>2.0477729099999999</v>
          </cell>
          <cell r="JK21">
            <v>0</v>
          </cell>
          <cell r="JL21">
            <v>0</v>
          </cell>
          <cell r="JM21">
            <v>0</v>
          </cell>
          <cell r="JN21">
            <v>0.73250000000000004</v>
          </cell>
          <cell r="JO21">
            <v>0.73250000000000004</v>
          </cell>
          <cell r="JP21">
            <v>0</v>
          </cell>
          <cell r="JQ21">
            <v>0</v>
          </cell>
          <cell r="JR21">
            <v>0</v>
          </cell>
          <cell r="JS21">
            <v>0</v>
          </cell>
          <cell r="JT21">
            <v>0</v>
          </cell>
          <cell r="JU21">
            <v>102.93556298</v>
          </cell>
          <cell r="JV21">
            <v>0</v>
          </cell>
          <cell r="JW21">
            <v>0</v>
          </cell>
          <cell r="JX21">
            <v>0</v>
          </cell>
          <cell r="JY21">
            <v>3.4590000000000001</v>
          </cell>
          <cell r="JZ21">
            <v>3.4590000000000001</v>
          </cell>
          <cell r="KA21">
            <v>0</v>
          </cell>
          <cell r="KB21">
            <v>0</v>
          </cell>
          <cell r="KC21">
            <v>4</v>
          </cell>
          <cell r="KD21">
            <v>0</v>
          </cell>
          <cell r="KE21">
            <v>4</v>
          </cell>
          <cell r="KF21">
            <v>555.59760232999997</v>
          </cell>
          <cell r="KG21">
            <v>0</v>
          </cell>
          <cell r="KH21">
            <v>0</v>
          </cell>
          <cell r="KI21">
            <v>0</v>
          </cell>
          <cell r="KJ21">
            <v>66.623000000000005</v>
          </cell>
          <cell r="KK21">
            <v>66.623000000000005</v>
          </cell>
          <cell r="KL21">
            <v>0</v>
          </cell>
          <cell r="KM21">
            <v>0</v>
          </cell>
          <cell r="KN21">
            <v>11</v>
          </cell>
          <cell r="KO21">
            <v>0</v>
          </cell>
          <cell r="KP21">
            <v>11</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32</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0</v>
          </cell>
          <cell r="OM21">
            <v>0</v>
          </cell>
          <cell r="ON21">
            <v>0</v>
          </cell>
          <cell r="OO21">
            <v>0</v>
          </cell>
          <cell r="OP21">
            <v>0</v>
          </cell>
          <cell r="OR21">
            <v>0</v>
          </cell>
          <cell r="OT21">
            <v>2058.9576829299626</v>
          </cell>
        </row>
        <row r="22">
          <cell r="A22" t="str">
            <v>I_Che148</v>
          </cell>
          <cell r="B22" t="str">
            <v>1.1.3.1</v>
          </cell>
          <cell r="C22" t="str">
            <v>Строительство отпайки от ВЛ-110кВ ПС Грозный-330 -ПС ГРП  Л-110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2" t="str">
            <v>I_Che148</v>
          </cell>
          <cell r="E22">
            <v>4.8710752205216199</v>
          </cell>
          <cell r="H22">
            <v>5.3993313399999998</v>
          </cell>
          <cell r="J22">
            <v>4.8710752205216199</v>
          </cell>
          <cell r="K22">
            <v>2.31475236052162</v>
          </cell>
          <cell r="L22">
            <v>2.5563228599999999</v>
          </cell>
          <cell r="M22">
            <v>0</v>
          </cell>
          <cell r="N22">
            <v>0</v>
          </cell>
          <cell r="O22">
            <v>0</v>
          </cell>
          <cell r="P22">
            <v>2.46858998</v>
          </cell>
          <cell r="Q22">
            <v>8.7732879999999985E-2</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2.8430084799999999</v>
          </cell>
          <cell r="BH22">
            <v>0</v>
          </cell>
          <cell r="BI22">
            <v>0</v>
          </cell>
          <cell r="BJ22">
            <v>0</v>
          </cell>
          <cell r="BK22">
            <v>2.8430084799999999</v>
          </cell>
          <cell r="BL22">
            <v>0</v>
          </cell>
          <cell r="BM22">
            <v>2.34256894</v>
          </cell>
          <cell r="BN22">
            <v>0</v>
          </cell>
          <cell r="BO22">
            <v>0</v>
          </cell>
          <cell r="BP22">
            <v>0</v>
          </cell>
          <cell r="BQ22">
            <v>2.34256894</v>
          </cell>
          <cell r="BR22">
            <v>0</v>
          </cell>
          <cell r="BS22">
            <v>0</v>
          </cell>
          <cell r="BT22">
            <v>0</v>
          </cell>
          <cell r="BU22">
            <v>0</v>
          </cell>
          <cell r="BV22">
            <v>0</v>
          </cell>
          <cell r="BW22">
            <v>0</v>
          </cell>
          <cell r="BX22">
            <v>0</v>
          </cell>
          <cell r="BY22">
            <v>0.50043954000000002</v>
          </cell>
          <cell r="BZ22">
            <v>0</v>
          </cell>
          <cell r="CA22">
            <v>0</v>
          </cell>
          <cell r="CB22">
            <v>0</v>
          </cell>
          <cell r="CC22">
            <v>0.50043954000000002</v>
          </cell>
          <cell r="CD22">
            <v>0</v>
          </cell>
          <cell r="CE22">
            <v>0</v>
          </cell>
          <cell r="CF22">
            <v>0</v>
          </cell>
          <cell r="CG22">
            <v>0</v>
          </cell>
          <cell r="CH22">
            <v>0</v>
          </cell>
          <cell r="CI22">
            <v>0</v>
          </cell>
          <cell r="CJ22">
            <v>0</v>
          </cell>
          <cell r="CK22">
            <v>0</v>
          </cell>
          <cell r="CL22">
            <v>0</v>
          </cell>
          <cell r="CM22">
            <v>0</v>
          </cell>
          <cell r="CN22">
            <v>0</v>
          </cell>
          <cell r="CO22">
            <v>0</v>
          </cell>
          <cell r="CP22">
            <v>0</v>
          </cell>
          <cell r="CQ22">
            <v>1</v>
          </cell>
          <cell r="CR22" t="str">
            <v/>
          </cell>
          <cell r="CS22" t="str">
            <v/>
          </cell>
          <cell r="CT22" t="str">
            <v/>
          </cell>
          <cell r="CU22" t="str">
            <v>1</v>
          </cell>
          <cell r="CX22">
            <v>4.5799477400000006</v>
          </cell>
          <cell r="CY22">
            <v>7.4349898305084747E-2</v>
          </cell>
          <cell r="CZ22">
            <v>4.4016142900000004</v>
          </cell>
          <cell r="DA22">
            <v>0</v>
          </cell>
          <cell r="DB22">
            <v>0.10398355169491591</v>
          </cell>
          <cell r="DE22">
            <v>4.5799477400000006</v>
          </cell>
          <cell r="DG22">
            <v>4.1280298478996782</v>
          </cell>
          <cell r="DH22">
            <v>-0.4519178921003224</v>
          </cell>
          <cell r="DI22">
            <v>4.5799477400000006</v>
          </cell>
          <cell r="DJ22">
            <v>7.4349899999999997E-2</v>
          </cell>
          <cell r="DK22">
            <v>4.4016142900000004</v>
          </cell>
          <cell r="DL22">
            <v>0</v>
          </cell>
          <cell r="DM22">
            <v>0.10398355000000001</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4.5799477400000006</v>
          </cell>
          <cell r="FO22">
            <v>0</v>
          </cell>
          <cell r="FP22">
            <v>0</v>
          </cell>
          <cell r="FQ22">
            <v>0</v>
          </cell>
          <cell r="FR22">
            <v>0.16400000000000001</v>
          </cell>
          <cell r="FS22">
            <v>0.16400000000000001</v>
          </cell>
          <cell r="FT22">
            <v>0</v>
          </cell>
          <cell r="FU22">
            <v>0</v>
          </cell>
          <cell r="FV22">
            <v>0</v>
          </cell>
          <cell r="FW22">
            <v>0</v>
          </cell>
          <cell r="FX22">
            <v>0</v>
          </cell>
          <cell r="FZ22">
            <v>4.5799477400000006</v>
          </cell>
          <cell r="GA22">
            <v>0</v>
          </cell>
          <cell r="GB22">
            <v>0</v>
          </cell>
          <cell r="GC22">
            <v>0</v>
          </cell>
          <cell r="GD22">
            <v>0.16400000000000001</v>
          </cell>
          <cell r="GE22">
            <v>0.16400000000000001</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2018</v>
          </cell>
          <cell r="OM22">
            <v>2018</v>
          </cell>
          <cell r="ON22">
            <v>2019</v>
          </cell>
          <cell r="OO22">
            <v>2019</v>
          </cell>
          <cell r="OP22" t="str">
            <v>з</v>
          </cell>
          <cell r="OR22">
            <v>0</v>
          </cell>
          <cell r="OT22">
            <v>4.8710752205216199</v>
          </cell>
        </row>
        <row r="23">
          <cell r="A23" t="str">
            <v>I_Che147</v>
          </cell>
          <cell r="B23" t="str">
            <v>1.1.3.1</v>
          </cell>
          <cell r="C23" t="str">
            <v>Строительство отпайки от ВЛ-110кВ ПС ГРП-ПС Северная с отпайкой на ПС Холодильник Л-109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3" t="str">
            <v>I_Che147</v>
          </cell>
          <cell r="E23">
            <v>4.68295127249299</v>
          </cell>
          <cell r="H23">
            <v>0.11303014999999991</v>
          </cell>
          <cell r="J23">
            <v>7.0517783824929898</v>
          </cell>
          <cell r="K23">
            <v>4.68295127249299</v>
          </cell>
          <cell r="L23">
            <v>2.3688271099999998</v>
          </cell>
          <cell r="M23">
            <v>0</v>
          </cell>
          <cell r="N23">
            <v>0</v>
          </cell>
          <cell r="O23">
            <v>0</v>
          </cell>
          <cell r="P23">
            <v>2.2810942299999999</v>
          </cell>
          <cell r="Q23">
            <v>8.7732879999999999E-2</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0.11303014999999991</v>
          </cell>
          <cell r="BH23">
            <v>0</v>
          </cell>
          <cell r="BI23">
            <v>0</v>
          </cell>
          <cell r="BJ23">
            <v>0</v>
          </cell>
          <cell r="BK23">
            <v>0.11303014999999991</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0.11303014999999991</v>
          </cell>
          <cell r="BZ23">
            <v>0</v>
          </cell>
          <cell r="CA23">
            <v>0</v>
          </cell>
          <cell r="CB23">
            <v>0</v>
          </cell>
          <cell r="CC23">
            <v>0.11303014999999991</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2.1052434100000004</v>
          </cell>
          <cell r="CY23">
            <v>7.4349898305084747E-2</v>
          </cell>
          <cell r="CZ23">
            <v>1.9833440800000002</v>
          </cell>
          <cell r="DA23">
            <v>0</v>
          </cell>
          <cell r="DB23">
            <v>4.7549431694915434E-2</v>
          </cell>
          <cell r="DE23">
            <v>0</v>
          </cell>
          <cell r="DG23">
            <v>6.0738461832991444</v>
          </cell>
          <cell r="DH23">
            <v>3.9686027732991445</v>
          </cell>
          <cell r="DI23">
            <v>2.1052434100000004</v>
          </cell>
          <cell r="DJ23">
            <v>7.4349899999999997E-2</v>
          </cell>
          <cell r="DK23">
            <v>1.9833440800000002</v>
          </cell>
          <cell r="DL23">
            <v>0</v>
          </cell>
          <cell r="DM23">
            <v>4.754942999999999E-2</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2.1052434100000004</v>
          </cell>
          <cell r="FO23">
            <v>0</v>
          </cell>
          <cell r="FP23">
            <v>0</v>
          </cell>
          <cell r="FQ23">
            <v>0</v>
          </cell>
          <cell r="FR23">
            <v>0.15</v>
          </cell>
          <cell r="FS23">
            <v>0.15</v>
          </cell>
          <cell r="FT23">
            <v>0</v>
          </cell>
          <cell r="FU23">
            <v>0</v>
          </cell>
          <cell r="FV23">
            <v>0</v>
          </cell>
          <cell r="FW23">
            <v>0</v>
          </cell>
          <cell r="FX23">
            <v>0</v>
          </cell>
          <cell r="FZ23">
            <v>2.1052434100000004</v>
          </cell>
          <cell r="GA23">
            <v>0</v>
          </cell>
          <cell r="GB23">
            <v>0</v>
          </cell>
          <cell r="GC23">
            <v>0</v>
          </cell>
          <cell r="GD23">
            <v>0.15</v>
          </cell>
          <cell r="GE23">
            <v>0.15</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2018</v>
          </cell>
          <cell r="OM23">
            <v>2018</v>
          </cell>
          <cell r="ON23">
            <v>2019</v>
          </cell>
          <cell r="OO23">
            <v>2019</v>
          </cell>
          <cell r="OP23" t="str">
            <v>п</v>
          </cell>
          <cell r="OR23">
            <v>0</v>
          </cell>
          <cell r="OT23">
            <v>4.68295127249299</v>
          </cell>
        </row>
        <row r="24">
          <cell r="A24" t="str">
            <v>I_Che149</v>
          </cell>
          <cell r="B24" t="str">
            <v>1.1.3.1</v>
          </cell>
          <cell r="C24" t="str">
            <v xml:space="preserve">Строительство ВЛ-110кВ Грозненская ТЭС-ГРП110 ВЛ №-1 (1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   </v>
          </cell>
          <cell r="D24" t="str">
            <v>I_Che149</v>
          </cell>
          <cell r="E24">
            <v>59.628870252866726</v>
          </cell>
          <cell r="H24">
            <v>82.344335689999994</v>
          </cell>
          <cell r="J24">
            <v>59.628870252866726</v>
          </cell>
          <cell r="K24">
            <v>27.106583722866723</v>
          </cell>
          <cell r="L24">
            <v>32.522286530000002</v>
          </cell>
          <cell r="M24">
            <v>0</v>
          </cell>
          <cell r="N24">
            <v>0</v>
          </cell>
          <cell r="O24">
            <v>0</v>
          </cell>
          <cell r="P24">
            <v>27.2242712</v>
          </cell>
          <cell r="Q24">
            <v>5.2980153300000001</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t="str">
            <v/>
          </cell>
          <cell r="BC24" t="str">
            <v/>
          </cell>
          <cell r="BD24" t="str">
            <v/>
          </cell>
          <cell r="BE24" t="str">
            <v/>
          </cell>
          <cell r="BF24">
            <v>0</v>
          </cell>
          <cell r="BG24">
            <v>49.822049159999992</v>
          </cell>
          <cell r="BH24">
            <v>0</v>
          </cell>
          <cell r="BI24">
            <v>0</v>
          </cell>
          <cell r="BJ24">
            <v>0</v>
          </cell>
          <cell r="BK24">
            <v>49.822049159999992</v>
          </cell>
          <cell r="BL24">
            <v>0</v>
          </cell>
          <cell r="BM24">
            <v>29.423018119999998</v>
          </cell>
          <cell r="BN24">
            <v>0</v>
          </cell>
          <cell r="BO24">
            <v>0</v>
          </cell>
          <cell r="BP24">
            <v>0</v>
          </cell>
          <cell r="BQ24">
            <v>29.423018119999998</v>
          </cell>
          <cell r="BR24">
            <v>0</v>
          </cell>
          <cell r="BS24">
            <v>20.05384368</v>
          </cell>
          <cell r="BT24">
            <v>0</v>
          </cell>
          <cell r="BU24">
            <v>0</v>
          </cell>
          <cell r="BV24">
            <v>0</v>
          </cell>
          <cell r="BW24">
            <v>20.05384368</v>
          </cell>
          <cell r="BX24">
            <v>0</v>
          </cell>
          <cell r="BY24">
            <v>0.34518735999999994</v>
          </cell>
          <cell r="BZ24">
            <v>0</v>
          </cell>
          <cell r="CA24">
            <v>0</v>
          </cell>
          <cell r="CB24">
            <v>0</v>
          </cell>
          <cell r="CC24">
            <v>0.34518735999999994</v>
          </cell>
          <cell r="CD24">
            <v>0</v>
          </cell>
          <cell r="CE24">
            <v>0</v>
          </cell>
          <cell r="CF24">
            <v>0</v>
          </cell>
          <cell r="CG24">
            <v>0</v>
          </cell>
          <cell r="CH24">
            <v>0</v>
          </cell>
          <cell r="CI24">
            <v>0</v>
          </cell>
          <cell r="CJ24">
            <v>0</v>
          </cell>
          <cell r="CK24">
            <v>0</v>
          </cell>
          <cell r="CL24">
            <v>0</v>
          </cell>
          <cell r="CM24">
            <v>0</v>
          </cell>
          <cell r="CN24">
            <v>0</v>
          </cell>
          <cell r="CO24">
            <v>0</v>
          </cell>
          <cell r="CP24">
            <v>0</v>
          </cell>
          <cell r="CQ24">
            <v>1</v>
          </cell>
          <cell r="CR24">
            <v>2</v>
          </cell>
          <cell r="CS24" t="str">
            <v/>
          </cell>
          <cell r="CT24" t="str">
            <v/>
          </cell>
          <cell r="CU24" t="str">
            <v>1 2</v>
          </cell>
          <cell r="CX24">
            <v>70.163026860000002</v>
          </cell>
          <cell r="CY24">
            <v>4.4898435000000001</v>
          </cell>
          <cell r="CZ24">
            <v>62.764169840000001</v>
          </cell>
          <cell r="DA24">
            <v>0</v>
          </cell>
          <cell r="DB24">
            <v>2.9090135199999949</v>
          </cell>
          <cell r="DE24">
            <v>70.163026860000002</v>
          </cell>
          <cell r="DG24">
            <v>50.532940892259937</v>
          </cell>
          <cell r="DH24">
            <v>-19.630085967740065</v>
          </cell>
          <cell r="DI24">
            <v>70.163026860000002</v>
          </cell>
          <cell r="DJ24">
            <v>4.4898435000000001</v>
          </cell>
          <cell r="DK24">
            <v>62.764169840000001</v>
          </cell>
          <cell r="DL24">
            <v>0</v>
          </cell>
          <cell r="DM24">
            <v>2.9090135199999998</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70.163026860000002</v>
          </cell>
          <cell r="FO24">
            <v>0</v>
          </cell>
          <cell r="FP24">
            <v>0</v>
          </cell>
          <cell r="FQ24">
            <v>0</v>
          </cell>
          <cell r="FR24">
            <v>4.84</v>
          </cell>
          <cell r="FS24">
            <v>4.84</v>
          </cell>
          <cell r="FT24">
            <v>0</v>
          </cell>
          <cell r="FU24">
            <v>0</v>
          </cell>
          <cell r="FV24">
            <v>0</v>
          </cell>
          <cell r="FW24">
            <v>0</v>
          </cell>
          <cell r="FX24">
            <v>0</v>
          </cell>
          <cell r="FZ24">
            <v>70.163026860000002</v>
          </cell>
          <cell r="GA24">
            <v>0</v>
          </cell>
          <cell r="GB24">
            <v>0</v>
          </cell>
          <cell r="GC24">
            <v>0</v>
          </cell>
          <cell r="GD24">
            <v>4.84</v>
          </cell>
          <cell r="GE24">
            <v>4.84</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2018</v>
          </cell>
          <cell r="OM24">
            <v>2018</v>
          </cell>
          <cell r="ON24">
            <v>2019</v>
          </cell>
          <cell r="OO24">
            <v>2019</v>
          </cell>
          <cell r="OP24" t="str">
            <v>з</v>
          </cell>
          <cell r="OR24">
            <v>0</v>
          </cell>
          <cell r="OT24">
            <v>59.628870252866726</v>
          </cell>
        </row>
        <row r="25">
          <cell r="A25" t="str">
            <v>I_Che150</v>
          </cell>
          <cell r="B25" t="str">
            <v>1.1.3.1</v>
          </cell>
          <cell r="C25" t="str">
            <v>Строительство ВЛ-110кВ Грозненская ТЭС-ГРП110 ВЛ №-2 (2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5" t="str">
            <v>I_Che150</v>
          </cell>
          <cell r="E25">
            <v>59.628870252866726</v>
          </cell>
          <cell r="H25">
            <v>76.202615679999994</v>
          </cell>
          <cell r="J25">
            <v>59.628870252866726</v>
          </cell>
          <cell r="K25">
            <v>27.132896022866724</v>
          </cell>
          <cell r="L25">
            <v>32.495974230000002</v>
          </cell>
          <cell r="M25">
            <v>0</v>
          </cell>
          <cell r="N25">
            <v>0</v>
          </cell>
          <cell r="O25">
            <v>0</v>
          </cell>
          <cell r="P25">
            <v>27.175055099999998</v>
          </cell>
          <cell r="Q25">
            <v>5.3209191300000001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43.706641449999992</v>
          </cell>
          <cell r="BH25">
            <v>0</v>
          </cell>
          <cell r="BI25">
            <v>0</v>
          </cell>
          <cell r="BJ25">
            <v>0</v>
          </cell>
          <cell r="BK25">
            <v>43.706641449999992</v>
          </cell>
          <cell r="BL25">
            <v>0</v>
          </cell>
          <cell r="BM25">
            <v>29.079117</v>
          </cell>
          <cell r="BN25">
            <v>0</v>
          </cell>
          <cell r="BO25">
            <v>0</v>
          </cell>
          <cell r="BP25">
            <v>0</v>
          </cell>
          <cell r="BQ25">
            <v>29.079117</v>
          </cell>
          <cell r="BR25">
            <v>0</v>
          </cell>
          <cell r="BS25">
            <v>2.9461563200000001</v>
          </cell>
          <cell r="BT25">
            <v>0</v>
          </cell>
          <cell r="BU25">
            <v>0</v>
          </cell>
          <cell r="BV25">
            <v>0</v>
          </cell>
          <cell r="BW25">
            <v>2.9461563200000001</v>
          </cell>
          <cell r="BX25">
            <v>0</v>
          </cell>
          <cell r="BY25">
            <v>11.681368129999997</v>
          </cell>
          <cell r="BZ25">
            <v>0</v>
          </cell>
          <cell r="CA25">
            <v>0</v>
          </cell>
          <cell r="CB25">
            <v>0</v>
          </cell>
          <cell r="CC25">
            <v>11.681368129999997</v>
          </cell>
          <cell r="CD25">
            <v>0</v>
          </cell>
          <cell r="CE25">
            <v>0</v>
          </cell>
          <cell r="CF25">
            <v>0</v>
          </cell>
          <cell r="CG25">
            <v>0</v>
          </cell>
          <cell r="CH25">
            <v>0</v>
          </cell>
          <cell r="CI25">
            <v>0</v>
          </cell>
          <cell r="CJ25">
            <v>0</v>
          </cell>
          <cell r="CK25">
            <v>0</v>
          </cell>
          <cell r="CL25">
            <v>0</v>
          </cell>
          <cell r="CM25">
            <v>0</v>
          </cell>
          <cell r="CN25">
            <v>0</v>
          </cell>
          <cell r="CO25">
            <v>0</v>
          </cell>
          <cell r="CP25">
            <v>0</v>
          </cell>
          <cell r="CQ25">
            <v>1</v>
          </cell>
          <cell r="CR25">
            <v>2</v>
          </cell>
          <cell r="CS25" t="str">
            <v/>
          </cell>
          <cell r="CT25" t="str">
            <v/>
          </cell>
          <cell r="CU25" t="str">
            <v>1 2</v>
          </cell>
          <cell r="CX25">
            <v>64.90114217</v>
          </cell>
          <cell r="CY25">
            <v>4.5092535000000007</v>
          </cell>
          <cell r="CZ25">
            <v>57.879934140000003</v>
          </cell>
          <cell r="DA25">
            <v>0</v>
          </cell>
          <cell r="DB25">
            <v>2.511954529999997</v>
          </cell>
          <cell r="DE25">
            <v>64.90114217</v>
          </cell>
          <cell r="DG25">
            <v>50.532940892259937</v>
          </cell>
          <cell r="DH25">
            <v>-14.368201277740063</v>
          </cell>
          <cell r="DI25">
            <v>64.90114217</v>
          </cell>
          <cell r="DJ25">
            <v>4.5092534999999998</v>
          </cell>
          <cell r="DK25">
            <v>57.879934140000003</v>
          </cell>
          <cell r="DL25">
            <v>0</v>
          </cell>
          <cell r="DM25">
            <v>2.5119545300000001</v>
          </cell>
          <cell r="DN25">
            <v>0</v>
          </cell>
          <cell r="DS25">
            <v>0</v>
          </cell>
          <cell r="DT25">
            <v>0</v>
          </cell>
          <cell r="DU25">
            <v>0</v>
          </cell>
          <cell r="DV25">
            <v>0</v>
          </cell>
          <cell r="DW25">
            <v>0</v>
          </cell>
          <cell r="DX25" t="str">
            <v/>
          </cell>
          <cell r="DY25" t="str">
            <v/>
          </cell>
          <cell r="DZ25" t="str">
            <v/>
          </cell>
          <cell r="EA25" t="str">
            <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64.90114217</v>
          </cell>
          <cell r="FO25">
            <v>0</v>
          </cell>
          <cell r="FP25">
            <v>0</v>
          </cell>
          <cell r="FQ25">
            <v>0</v>
          </cell>
          <cell r="FR25">
            <v>4.5</v>
          </cell>
          <cell r="FS25">
            <v>4.5</v>
          </cell>
          <cell r="FT25">
            <v>0</v>
          </cell>
          <cell r="FU25">
            <v>0</v>
          </cell>
          <cell r="FV25">
            <v>0</v>
          </cell>
          <cell r="FW25">
            <v>0</v>
          </cell>
          <cell r="FX25">
            <v>0</v>
          </cell>
          <cell r="FZ25">
            <v>64.90114217</v>
          </cell>
          <cell r="GA25">
            <v>0</v>
          </cell>
          <cell r="GB25">
            <v>0</v>
          </cell>
          <cell r="GC25">
            <v>0</v>
          </cell>
          <cell r="GD25">
            <v>4.5</v>
          </cell>
          <cell r="GE25">
            <v>4.5</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0</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2018</v>
          </cell>
          <cell r="OM25">
            <v>2018</v>
          </cell>
          <cell r="ON25">
            <v>2019</v>
          </cell>
          <cell r="OO25">
            <v>2019</v>
          </cell>
          <cell r="OP25" t="str">
            <v>з</v>
          </cell>
          <cell r="OR25">
            <v>0</v>
          </cell>
          <cell r="OT25">
            <v>59.628870252866726</v>
          </cell>
        </row>
        <row r="26">
          <cell r="A26" t="str">
            <v>I_Che151</v>
          </cell>
          <cell r="B26" t="str">
            <v>1.1.3.1</v>
          </cell>
          <cell r="C26" t="str">
            <v>Строительство ВЛ-110кВ Грозненская ТЭС-ПС№84 протяженностью 4,5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6" t="str">
            <v>I_Che151</v>
          </cell>
          <cell r="E26">
            <v>57.017072322850488</v>
          </cell>
          <cell r="H26">
            <v>68.13304749000001</v>
          </cell>
          <cell r="J26">
            <v>57.017072322850488</v>
          </cell>
          <cell r="K26">
            <v>30.880756362850491</v>
          </cell>
          <cell r="L26">
            <v>26.136315959999997</v>
          </cell>
          <cell r="M26">
            <v>0</v>
          </cell>
          <cell r="N26">
            <v>0</v>
          </cell>
          <cell r="O26">
            <v>0</v>
          </cell>
          <cell r="P26">
            <v>20.842078279999999</v>
          </cell>
          <cell r="Q26">
            <v>5.2942376800000002</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41.996731530000012</v>
          </cell>
          <cell r="BH26">
            <v>0</v>
          </cell>
          <cell r="BI26">
            <v>0</v>
          </cell>
          <cell r="BJ26">
            <v>0</v>
          </cell>
          <cell r="BK26">
            <v>41.996731530000012</v>
          </cell>
          <cell r="BL26">
            <v>0</v>
          </cell>
          <cell r="BM26">
            <v>32.657859960000003</v>
          </cell>
          <cell r="BN26">
            <v>0</v>
          </cell>
          <cell r="BO26">
            <v>0</v>
          </cell>
          <cell r="BP26">
            <v>0</v>
          </cell>
          <cell r="BQ26">
            <v>32.657859960000003</v>
          </cell>
          <cell r="BR26">
            <v>0</v>
          </cell>
          <cell r="BS26">
            <v>0</v>
          </cell>
          <cell r="BT26">
            <v>0</v>
          </cell>
          <cell r="BU26">
            <v>0</v>
          </cell>
          <cell r="BV26">
            <v>0</v>
          </cell>
          <cell r="BW26">
            <v>0</v>
          </cell>
          <cell r="BX26">
            <v>0</v>
          </cell>
          <cell r="BY26">
            <v>9.3388715700000073</v>
          </cell>
          <cell r="BZ26">
            <v>0</v>
          </cell>
          <cell r="CA26">
            <v>0</v>
          </cell>
          <cell r="CB26">
            <v>0</v>
          </cell>
          <cell r="CC26">
            <v>9.3388715700000073</v>
          </cell>
          <cell r="CD26">
            <v>0</v>
          </cell>
          <cell r="CE26">
            <v>0</v>
          </cell>
          <cell r="CF26">
            <v>0</v>
          </cell>
          <cell r="CG26">
            <v>0</v>
          </cell>
          <cell r="CH26">
            <v>0</v>
          </cell>
          <cell r="CI26">
            <v>0</v>
          </cell>
          <cell r="CJ26">
            <v>0</v>
          </cell>
          <cell r="CK26">
            <v>0</v>
          </cell>
          <cell r="CL26">
            <v>0</v>
          </cell>
          <cell r="CM26">
            <v>0</v>
          </cell>
          <cell r="CN26">
            <v>0</v>
          </cell>
          <cell r="CO26">
            <v>0</v>
          </cell>
          <cell r="CP26">
            <v>0</v>
          </cell>
          <cell r="CQ26">
            <v>1</v>
          </cell>
          <cell r="CR26" t="str">
            <v/>
          </cell>
          <cell r="CS26" t="str">
            <v/>
          </cell>
          <cell r="CT26" t="str">
            <v/>
          </cell>
          <cell r="CU26" t="str">
            <v>1</v>
          </cell>
          <cell r="CX26">
            <v>58.031423759999996</v>
          </cell>
          <cell r="CY26">
            <v>4.4866421016949145</v>
          </cell>
          <cell r="CZ26">
            <v>51.26332618</v>
          </cell>
          <cell r="DA26">
            <v>0</v>
          </cell>
          <cell r="DB26">
            <v>2.2814554783050838</v>
          </cell>
          <cell r="DE26">
            <v>58.031423759999996</v>
          </cell>
          <cell r="DG26">
            <v>48.319552815974994</v>
          </cell>
          <cell r="DH26">
            <v>-9.7118709440250015</v>
          </cell>
          <cell r="DI26">
            <v>58.031423759999996</v>
          </cell>
          <cell r="DJ26">
            <v>4.4866420999999992</v>
          </cell>
          <cell r="DK26">
            <v>51.26332618</v>
          </cell>
          <cell r="DL26">
            <v>0</v>
          </cell>
          <cell r="DM26">
            <v>2.28145548</v>
          </cell>
          <cell r="DN26">
            <v>0</v>
          </cell>
          <cell r="DS26">
            <v>0</v>
          </cell>
          <cell r="DT26">
            <v>0</v>
          </cell>
          <cell r="DU26">
            <v>0</v>
          </cell>
          <cell r="DV26">
            <v>0</v>
          </cell>
          <cell r="DW26">
            <v>0</v>
          </cell>
          <cell r="DX26" t="str">
            <v/>
          </cell>
          <cell r="DY26" t="str">
            <v/>
          </cell>
          <cell r="DZ26" t="str">
            <v/>
          </cell>
          <cell r="EA26" t="str">
            <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58.031423759999996</v>
          </cell>
          <cell r="FO26">
            <v>0</v>
          </cell>
          <cell r="FP26">
            <v>0</v>
          </cell>
          <cell r="FQ26">
            <v>0</v>
          </cell>
          <cell r="FR26">
            <v>3.3149999999999999</v>
          </cell>
          <cell r="FS26">
            <v>3.3149999999999999</v>
          </cell>
          <cell r="FT26">
            <v>0</v>
          </cell>
          <cell r="FU26">
            <v>0</v>
          </cell>
          <cell r="FV26">
            <v>0</v>
          </cell>
          <cell r="FW26">
            <v>0</v>
          </cell>
          <cell r="FX26">
            <v>0</v>
          </cell>
          <cell r="FZ26">
            <v>58.031423759999996</v>
          </cell>
          <cell r="GA26">
            <v>0</v>
          </cell>
          <cell r="GB26">
            <v>0</v>
          </cell>
          <cell r="GC26">
            <v>0</v>
          </cell>
          <cell r="GD26">
            <v>3.3149999999999999</v>
          </cell>
          <cell r="GE26">
            <v>3.3149999999999999</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0</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2018</v>
          </cell>
          <cell r="OM26">
            <v>2018</v>
          </cell>
          <cell r="ON26">
            <v>2019</v>
          </cell>
          <cell r="OO26">
            <v>2019</v>
          </cell>
          <cell r="OP26" t="str">
            <v>з</v>
          </cell>
          <cell r="OR26">
            <v>0</v>
          </cell>
          <cell r="OT26">
            <v>57.017072322850488</v>
          </cell>
        </row>
        <row r="27">
          <cell r="A27" t="str">
            <v>I_Che152</v>
          </cell>
          <cell r="B27" t="str">
            <v>1.1.3.1</v>
          </cell>
          <cell r="C27" t="str">
            <v>Строительство ВЛ-110кВ  Грозненская ТЭС-Грозный с отпайкой на ПС Южная 1,2 цепь (2 цепная) протяженностью 2 км каждая в рамках осуществления ТП энерге</v>
          </cell>
          <cell r="D27" t="str">
            <v>I_Che152</v>
          </cell>
          <cell r="E27">
            <v>32.101498262255298</v>
          </cell>
          <cell r="H27">
            <v>121.54313086200001</v>
          </cell>
          <cell r="J27">
            <v>32.101498262255298</v>
          </cell>
          <cell r="K27">
            <v>5.4365093802552984</v>
          </cell>
          <cell r="L27">
            <v>26.664988881999999</v>
          </cell>
          <cell r="M27">
            <v>0</v>
          </cell>
          <cell r="N27">
            <v>0</v>
          </cell>
          <cell r="O27">
            <v>0</v>
          </cell>
          <cell r="P27">
            <v>22.36040865</v>
          </cell>
          <cell r="Q27">
            <v>4.3045802320000002</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94.878141980000009</v>
          </cell>
          <cell r="BH27">
            <v>0</v>
          </cell>
          <cell r="BI27">
            <v>0</v>
          </cell>
          <cell r="BJ27">
            <v>0</v>
          </cell>
          <cell r="BK27">
            <v>94.878141980000009</v>
          </cell>
          <cell r="BL27">
            <v>0</v>
          </cell>
          <cell r="BM27">
            <v>0.83635194999999996</v>
          </cell>
          <cell r="BN27">
            <v>0</v>
          </cell>
          <cell r="BO27">
            <v>0</v>
          </cell>
          <cell r="BP27">
            <v>0</v>
          </cell>
          <cell r="BQ27">
            <v>0.83635194999999996</v>
          </cell>
          <cell r="BR27">
            <v>0</v>
          </cell>
          <cell r="BS27">
            <v>2.2957900000000002</v>
          </cell>
          <cell r="BT27">
            <v>0</v>
          </cell>
          <cell r="BU27">
            <v>0</v>
          </cell>
          <cell r="BV27">
            <v>0</v>
          </cell>
          <cell r="BW27">
            <v>2.2957900000000002</v>
          </cell>
          <cell r="BX27">
            <v>0</v>
          </cell>
          <cell r="BY27">
            <v>91.746000030000005</v>
          </cell>
          <cell r="BZ27">
            <v>0</v>
          </cell>
          <cell r="CA27">
            <v>0</v>
          </cell>
          <cell r="CB27">
            <v>0</v>
          </cell>
          <cell r="CC27">
            <v>91.746000030000005</v>
          </cell>
          <cell r="CD27">
            <v>0</v>
          </cell>
          <cell r="CE27">
            <v>0</v>
          </cell>
          <cell r="CF27">
            <v>0</v>
          </cell>
          <cell r="CG27">
            <v>0</v>
          </cell>
          <cell r="CH27">
            <v>0</v>
          </cell>
          <cell r="CI27">
            <v>0</v>
          </cell>
          <cell r="CJ27">
            <v>0</v>
          </cell>
          <cell r="CK27">
            <v>0</v>
          </cell>
          <cell r="CL27">
            <v>0</v>
          </cell>
          <cell r="CM27">
            <v>0</v>
          </cell>
          <cell r="CN27">
            <v>0</v>
          </cell>
          <cell r="CO27">
            <v>0</v>
          </cell>
          <cell r="CP27">
            <v>0</v>
          </cell>
          <cell r="CQ27">
            <v>1</v>
          </cell>
          <cell r="CR27">
            <v>2</v>
          </cell>
          <cell r="CS27" t="str">
            <v/>
          </cell>
          <cell r="CT27" t="str">
            <v/>
          </cell>
          <cell r="CU27" t="str">
            <v>1 2</v>
          </cell>
          <cell r="CX27">
            <v>105.93112500000001</v>
          </cell>
          <cell r="CY27">
            <v>4.5599366864406781</v>
          </cell>
          <cell r="CZ27">
            <v>74.151787499999998</v>
          </cell>
          <cell r="DA27">
            <v>0</v>
          </cell>
          <cell r="DB27">
            <v>27.219400813559332</v>
          </cell>
          <cell r="DE27">
            <v>102.79228253999999</v>
          </cell>
          <cell r="DG27">
            <v>27.204659544284151</v>
          </cell>
          <cell r="DH27">
            <v>22.644722854284151</v>
          </cell>
          <cell r="DI27">
            <v>4.5599366900000007</v>
          </cell>
          <cell r="DJ27">
            <v>4.5599366900000007</v>
          </cell>
          <cell r="DK27">
            <v>0</v>
          </cell>
          <cell r="DL27">
            <v>0</v>
          </cell>
          <cell r="DM27">
            <v>0</v>
          </cell>
          <cell r="DN27">
            <v>0</v>
          </cell>
          <cell r="DS27">
            <v>0</v>
          </cell>
          <cell r="DT27">
            <v>0</v>
          </cell>
          <cell r="DU27">
            <v>0</v>
          </cell>
          <cell r="DV27">
            <v>0</v>
          </cell>
          <cell r="DW27">
            <v>0</v>
          </cell>
          <cell r="DX27">
            <v>1</v>
          </cell>
          <cell r="DY27">
            <v>2</v>
          </cell>
          <cell r="DZ27" t="str">
            <v/>
          </cell>
          <cell r="EA27" t="str">
            <v/>
          </cell>
          <cell r="EB27" t="str">
            <v>1 2</v>
          </cell>
          <cell r="EC27">
            <v>98.232345849999987</v>
          </cell>
          <cell r="ED27">
            <v>0</v>
          </cell>
          <cell r="EE27">
            <v>94.090279620000004</v>
          </cell>
          <cell r="EF27">
            <v>0</v>
          </cell>
          <cell r="EG27">
            <v>4.1420662300000002</v>
          </cell>
          <cell r="EH27">
            <v>95.867375849999988</v>
          </cell>
          <cell r="EI27">
            <v>0</v>
          </cell>
          <cell r="EJ27">
            <v>94.090279620000004</v>
          </cell>
          <cell r="EK27">
            <v>0</v>
          </cell>
          <cell r="EL27">
            <v>1.7770962299999999</v>
          </cell>
          <cell r="EM27">
            <v>2.36497</v>
          </cell>
          <cell r="EN27">
            <v>0</v>
          </cell>
          <cell r="EO27">
            <v>0</v>
          </cell>
          <cell r="EP27">
            <v>0</v>
          </cell>
          <cell r="EQ27">
            <v>2.36497</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105.93112500000001</v>
          </cell>
          <cell r="FO27">
            <v>0</v>
          </cell>
          <cell r="FP27">
            <v>0</v>
          </cell>
          <cell r="FQ27">
            <v>0</v>
          </cell>
          <cell r="FR27">
            <v>3.4590000000000001</v>
          </cell>
          <cell r="FS27">
            <v>0</v>
          </cell>
          <cell r="FT27">
            <v>3.4590000000000001</v>
          </cell>
          <cell r="FU27">
            <v>0</v>
          </cell>
          <cell r="FV27">
            <v>0</v>
          </cell>
          <cell r="FW27">
            <v>0</v>
          </cell>
          <cell r="FX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102.79228254</v>
          </cell>
          <cell r="IZ27">
            <v>0</v>
          </cell>
          <cell r="JA27">
            <v>0</v>
          </cell>
          <cell r="JB27">
            <v>0</v>
          </cell>
          <cell r="JC27">
            <v>3.4590000000000001</v>
          </cell>
          <cell r="JD27">
            <v>3.4590000000000001</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102.79228254</v>
          </cell>
          <cell r="JV27">
            <v>0</v>
          </cell>
          <cell r="JW27">
            <v>0</v>
          </cell>
          <cell r="JX27">
            <v>0</v>
          </cell>
          <cell r="JY27">
            <v>3.4590000000000001</v>
          </cell>
          <cell r="JZ27">
            <v>3.4590000000000001</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0</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v>2018</v>
          </cell>
          <cell r="OM27">
            <v>2019</v>
          </cell>
          <cell r="ON27">
            <v>2019</v>
          </cell>
          <cell r="OO27">
            <v>2019</v>
          </cell>
          <cell r="OP27" t="str">
            <v>з</v>
          </cell>
          <cell r="OR27">
            <v>0</v>
          </cell>
          <cell r="OT27">
            <v>32.101498262255298</v>
          </cell>
        </row>
        <row r="28">
          <cell r="A28" t="str">
            <v>I_Che153</v>
          </cell>
          <cell r="B28" t="str">
            <v>1.1.3.1</v>
          </cell>
          <cell r="C28" t="str">
            <v>Строительство ВЛ-110кВ Грозненская ТЭС-Плиево-Новая (до границы с Республикой Ингушетия) с организацией схемы плавки гололеда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8" t="str">
            <v>I_Che153</v>
          </cell>
          <cell r="E28">
            <v>561.23955774133265</v>
          </cell>
          <cell r="H28">
            <v>506.79689398000005</v>
          </cell>
          <cell r="J28">
            <v>561.23955774133265</v>
          </cell>
          <cell r="K28">
            <v>486.98321474133263</v>
          </cell>
          <cell r="L28">
            <v>74.256343000000001</v>
          </cell>
          <cell r="M28">
            <v>0</v>
          </cell>
          <cell r="N28">
            <v>0</v>
          </cell>
          <cell r="O28">
            <v>0</v>
          </cell>
          <cell r="P28">
            <v>74.256343000000001</v>
          </cell>
          <cell r="Q28">
            <v>0</v>
          </cell>
          <cell r="R28">
            <v>168.37186732239959</v>
          </cell>
          <cell r="S28">
            <v>0</v>
          </cell>
          <cell r="T28">
            <v>0</v>
          </cell>
          <cell r="U28">
            <v>0</v>
          </cell>
          <cell r="V28">
            <v>168.37186732239959</v>
          </cell>
          <cell r="W28">
            <v>0</v>
          </cell>
          <cell r="X28">
            <v>168.37186732239959</v>
          </cell>
          <cell r="Y28">
            <v>0</v>
          </cell>
          <cell r="Z28">
            <v>0</v>
          </cell>
          <cell r="AA28">
            <v>0</v>
          </cell>
          <cell r="AB28">
            <v>168.37186732239959</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1</v>
          </cell>
          <cell r="BC28" t="str">
            <v/>
          </cell>
          <cell r="BD28" t="str">
            <v/>
          </cell>
          <cell r="BE28" t="str">
            <v/>
          </cell>
          <cell r="BF28" t="str">
            <v>1</v>
          </cell>
          <cell r="BG28">
            <v>432.54055098000003</v>
          </cell>
          <cell r="BH28">
            <v>0</v>
          </cell>
          <cell r="BI28">
            <v>0</v>
          </cell>
          <cell r="BJ28">
            <v>0</v>
          </cell>
          <cell r="BK28">
            <v>432.54055098000003</v>
          </cell>
          <cell r="BL28">
            <v>0</v>
          </cell>
          <cell r="BM28">
            <v>50.136670700000003</v>
          </cell>
          <cell r="BN28">
            <v>0</v>
          </cell>
          <cell r="BO28">
            <v>0</v>
          </cell>
          <cell r="BP28">
            <v>0</v>
          </cell>
          <cell r="BQ28">
            <v>50.136670700000003</v>
          </cell>
          <cell r="BR28">
            <v>0</v>
          </cell>
          <cell r="BS28">
            <v>2.65058572</v>
          </cell>
          <cell r="BT28">
            <v>0</v>
          </cell>
          <cell r="BU28">
            <v>0</v>
          </cell>
          <cell r="BV28">
            <v>0</v>
          </cell>
          <cell r="BW28">
            <v>2.65058572</v>
          </cell>
          <cell r="BX28">
            <v>0</v>
          </cell>
          <cell r="BY28">
            <v>379.75329456000003</v>
          </cell>
          <cell r="BZ28">
            <v>0</v>
          </cell>
          <cell r="CA28">
            <v>0</v>
          </cell>
          <cell r="CB28">
            <v>0</v>
          </cell>
          <cell r="CC28">
            <v>379.75329456000003</v>
          </cell>
          <cell r="CD28">
            <v>0</v>
          </cell>
          <cell r="CE28">
            <v>0</v>
          </cell>
          <cell r="CF28">
            <v>0</v>
          </cell>
          <cell r="CG28">
            <v>0</v>
          </cell>
          <cell r="CH28">
            <v>0</v>
          </cell>
          <cell r="CI28">
            <v>0</v>
          </cell>
          <cell r="CJ28">
            <v>0</v>
          </cell>
          <cell r="CK28">
            <v>0</v>
          </cell>
          <cell r="CL28">
            <v>0</v>
          </cell>
          <cell r="CM28">
            <v>0</v>
          </cell>
          <cell r="CN28">
            <v>0</v>
          </cell>
          <cell r="CO28">
            <v>0</v>
          </cell>
          <cell r="CP28">
            <v>0</v>
          </cell>
          <cell r="CQ28">
            <v>1</v>
          </cell>
          <cell r="CR28">
            <v>2</v>
          </cell>
          <cell r="CS28" t="str">
            <v/>
          </cell>
          <cell r="CT28" t="str">
            <v/>
          </cell>
          <cell r="CU28" t="str">
            <v>1 2</v>
          </cell>
          <cell r="CX28">
            <v>541.502025</v>
          </cell>
          <cell r="CY28">
            <v>8.2638538983050864</v>
          </cell>
          <cell r="CZ28">
            <v>379.05141749999996</v>
          </cell>
          <cell r="DA28">
            <v>0</v>
          </cell>
          <cell r="DB28">
            <v>154.18675360169493</v>
          </cell>
          <cell r="DE28">
            <v>516.98622878000003</v>
          </cell>
          <cell r="DG28">
            <v>475.62674384858701</v>
          </cell>
          <cell r="DH28">
            <v>467.36288981858701</v>
          </cell>
          <cell r="DI28">
            <v>8.263854030000001</v>
          </cell>
          <cell r="DJ28">
            <v>8.263854030000001</v>
          </cell>
          <cell r="DK28">
            <v>0</v>
          </cell>
          <cell r="DL28">
            <v>0</v>
          </cell>
          <cell r="DM28">
            <v>0</v>
          </cell>
          <cell r="DN28">
            <v>142.68802315457594</v>
          </cell>
          <cell r="DS28">
            <v>142.68802315457594</v>
          </cell>
          <cell r="DT28">
            <v>0</v>
          </cell>
          <cell r="DU28">
            <v>0</v>
          </cell>
          <cell r="DV28">
            <v>0</v>
          </cell>
          <cell r="DW28">
            <v>0</v>
          </cell>
          <cell r="DX28">
            <v>1</v>
          </cell>
          <cell r="DY28">
            <v>2</v>
          </cell>
          <cell r="DZ28">
            <v>3</v>
          </cell>
          <cell r="EA28" t="str">
            <v/>
          </cell>
          <cell r="EB28" t="str">
            <v>1 2 3</v>
          </cell>
          <cell r="EC28">
            <v>508.72237475000003</v>
          </cell>
          <cell r="ED28">
            <v>0</v>
          </cell>
          <cell r="EE28">
            <v>441.36645224</v>
          </cell>
          <cell r="EF28">
            <v>0</v>
          </cell>
          <cell r="EG28">
            <v>67.355922509999999</v>
          </cell>
          <cell r="EH28">
            <v>1.4571099999999999</v>
          </cell>
          <cell r="EI28">
            <v>0</v>
          </cell>
          <cell r="EJ28">
            <v>0</v>
          </cell>
          <cell r="EK28">
            <v>0</v>
          </cell>
          <cell r="EL28">
            <v>1.4571099999999999</v>
          </cell>
          <cell r="EM28">
            <v>391.86533872000001</v>
          </cell>
          <cell r="EN28">
            <v>0</v>
          </cell>
          <cell r="EO28">
            <v>386.53098899999998</v>
          </cell>
          <cell r="EP28">
            <v>0</v>
          </cell>
          <cell r="EQ28">
            <v>5.3343497200000005</v>
          </cell>
          <cell r="ER28">
            <v>115.39992603</v>
          </cell>
          <cell r="ES28">
            <v>0</v>
          </cell>
          <cell r="ET28">
            <v>54.835463240000003</v>
          </cell>
          <cell r="EU28">
            <v>0</v>
          </cell>
          <cell r="EV28">
            <v>60.56446279</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v>4</v>
          </cell>
          <cell r="FK28" t="str">
            <v>4</v>
          </cell>
          <cell r="FN28">
            <v>541.502025</v>
          </cell>
          <cell r="FO28">
            <v>0</v>
          </cell>
          <cell r="FP28">
            <v>0</v>
          </cell>
          <cell r="FQ28">
            <v>0</v>
          </cell>
          <cell r="FR28">
            <v>45.939</v>
          </cell>
          <cell r="FS28">
            <v>45.939</v>
          </cell>
          <cell r="FT28">
            <v>0</v>
          </cell>
          <cell r="FU28">
            <v>0</v>
          </cell>
          <cell r="FV28">
            <v>0</v>
          </cell>
          <cell r="FW28">
            <v>0</v>
          </cell>
          <cell r="FX28">
            <v>0</v>
          </cell>
          <cell r="FZ28">
            <v>0</v>
          </cell>
          <cell r="GA28">
            <v>0</v>
          </cell>
          <cell r="GB28">
            <v>0</v>
          </cell>
          <cell r="GC28">
            <v>0</v>
          </cell>
          <cell r="GD28">
            <v>0</v>
          </cell>
          <cell r="GE28">
            <v>0</v>
          </cell>
          <cell r="GF28">
            <v>0</v>
          </cell>
          <cell r="GG28">
            <v>0</v>
          </cell>
          <cell r="GH28">
            <v>0</v>
          </cell>
          <cell r="GI28">
            <v>0</v>
          </cell>
          <cell r="GJ28">
            <v>0</v>
          </cell>
          <cell r="GK28">
            <v>475.62674384858701</v>
          </cell>
          <cell r="GL28">
            <v>0</v>
          </cell>
          <cell r="GM28">
            <v>0</v>
          </cell>
          <cell r="GN28">
            <v>0</v>
          </cell>
          <cell r="GO28">
            <v>53</v>
          </cell>
          <cell r="GP28">
            <v>53</v>
          </cell>
          <cell r="GQ28">
            <v>0</v>
          </cell>
          <cell r="GR28">
            <v>0</v>
          </cell>
          <cell r="GS28">
            <v>0</v>
          </cell>
          <cell r="GT28">
            <v>0</v>
          </cell>
          <cell r="GU28">
            <v>0</v>
          </cell>
          <cell r="GV28">
            <v>475.62674384858701</v>
          </cell>
          <cell r="GW28">
            <v>0</v>
          </cell>
          <cell r="GX28">
            <v>0</v>
          </cell>
          <cell r="GY28">
            <v>0</v>
          </cell>
          <cell r="GZ28">
            <v>53</v>
          </cell>
          <cell r="HA28">
            <v>53</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516.98622877999992</v>
          </cell>
          <cell r="IZ28">
            <v>0</v>
          </cell>
          <cell r="JA28">
            <v>0</v>
          </cell>
          <cell r="JB28">
            <v>0</v>
          </cell>
          <cell r="JC28">
            <v>46.267000000000003</v>
          </cell>
          <cell r="JD28">
            <v>46.267000000000003</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516.98622877999992</v>
          </cell>
          <cell r="KG28">
            <v>0</v>
          </cell>
          <cell r="KH28">
            <v>0</v>
          </cell>
          <cell r="KI28">
            <v>0</v>
          </cell>
          <cell r="KJ28">
            <v>46.267000000000003</v>
          </cell>
          <cell r="KK28">
            <v>46.267000000000003</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0</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v>2018</v>
          </cell>
          <cell r="OM28">
            <v>2019</v>
          </cell>
          <cell r="ON28">
            <v>2019</v>
          </cell>
          <cell r="OO28">
            <v>2019</v>
          </cell>
          <cell r="OP28" t="str">
            <v>с</v>
          </cell>
          <cell r="OR28">
            <v>0</v>
          </cell>
          <cell r="OT28">
            <v>561.23955774133265</v>
          </cell>
        </row>
        <row r="29">
          <cell r="A29" t="str">
            <v>Г</v>
          </cell>
          <cell r="B29" t="str">
            <v>1.1.3.1</v>
          </cell>
          <cell r="C2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29" t="str">
            <v>Г</v>
          </cell>
          <cell r="E29">
            <v>0</v>
          </cell>
          <cell r="H29">
            <v>0</v>
          </cell>
          <cell r="J29">
            <v>852.29004287199996</v>
          </cell>
          <cell r="K29">
            <v>0</v>
          </cell>
          <cell r="L29">
            <v>852.29004287199996</v>
          </cell>
          <cell r="M29">
            <v>0</v>
          </cell>
          <cell r="N29">
            <v>0</v>
          </cell>
          <cell r="O29">
            <v>75.508838269152477</v>
          </cell>
          <cell r="P29">
            <v>178.17639041999999</v>
          </cell>
          <cell r="Q29">
            <v>598.60481432284746</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5315.5643609196995</v>
          </cell>
          <cell r="CY29">
            <v>591.8868993244173</v>
          </cell>
          <cell r="CZ29">
            <v>2416.5253319311755</v>
          </cell>
          <cell r="DA29">
            <v>1647.7554313027804</v>
          </cell>
          <cell r="DB29">
            <v>659.39669836132646</v>
          </cell>
          <cell r="DE29">
            <v>0</v>
          </cell>
          <cell r="DG29">
            <v>606.57616354999993</v>
          </cell>
          <cell r="DH29">
            <v>0</v>
          </cell>
          <cell r="DI29">
            <v>606.57616354999993</v>
          </cell>
          <cell r="DJ29">
            <v>38.906113530000006</v>
          </cell>
          <cell r="DK29">
            <v>197.33895278</v>
          </cell>
          <cell r="DL29">
            <v>344.75768944999993</v>
          </cell>
          <cell r="DM29">
            <v>25.573407790000001</v>
          </cell>
          <cell r="DN29">
            <v>277.00832313952753</v>
          </cell>
          <cell r="DS29">
            <v>142.68802315457594</v>
          </cell>
          <cell r="DT29">
            <v>56.493174655273869</v>
          </cell>
          <cell r="DU29">
            <v>49.232590688265262</v>
          </cell>
          <cell r="DV29">
            <v>28.594534641412469</v>
          </cell>
          <cell r="DW29">
            <v>28.594534641412469</v>
          </cell>
          <cell r="DX29" t="str">
            <v/>
          </cell>
          <cell r="DY29" t="str">
            <v/>
          </cell>
          <cell r="DZ29" t="str">
            <v/>
          </cell>
          <cell r="EA29" t="str">
            <v/>
          </cell>
          <cell r="EB29">
            <v>0</v>
          </cell>
          <cell r="EC29">
            <v>1004.8499368499999</v>
          </cell>
          <cell r="ED29">
            <v>348.15047532</v>
          </cell>
          <cell r="EE29">
            <v>555.31403745</v>
          </cell>
          <cell r="EF29">
            <v>28.478351160000003</v>
          </cell>
          <cell r="EG29">
            <v>72.907072920000005</v>
          </cell>
          <cell r="EH29">
            <v>323.89559782000003</v>
          </cell>
          <cell r="EI29">
            <v>224.59279934</v>
          </cell>
          <cell r="EJ29">
            <v>95.952902250000008</v>
          </cell>
          <cell r="EK29">
            <v>0</v>
          </cell>
          <cell r="EL29">
            <v>3.3498962299999997</v>
          </cell>
          <cell r="EM29">
            <v>547.04228843999999</v>
          </cell>
          <cell r="EN29">
            <v>121.44383779</v>
          </cell>
          <cell r="EO29">
            <v>392.27474761999997</v>
          </cell>
          <cell r="EP29">
            <v>24.389055679999998</v>
          </cell>
          <cell r="EQ29">
            <v>8.9346473500000005</v>
          </cell>
          <cell r="ER29">
            <v>133.91205059000001</v>
          </cell>
          <cell r="ES29">
            <v>2.1138381900000001</v>
          </cell>
          <cell r="ET29">
            <v>67.086387580000007</v>
          </cell>
          <cell r="EU29">
            <v>4.0892954799999996</v>
          </cell>
          <cell r="EV29">
            <v>60.62252934</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4649.9317731048059</v>
          </cell>
          <cell r="FO29">
            <v>0</v>
          </cell>
          <cell r="FP29">
            <v>337.08000000000004</v>
          </cell>
          <cell r="FQ29">
            <v>0</v>
          </cell>
          <cell r="FR29">
            <v>839.56100000000004</v>
          </cell>
          <cell r="FS29">
            <v>836.10200000000009</v>
          </cell>
          <cell r="FT29">
            <v>3.4590000000000001</v>
          </cell>
          <cell r="FU29">
            <v>0</v>
          </cell>
          <cell r="FV29">
            <v>194</v>
          </cell>
          <cell r="FW29">
            <v>0</v>
          </cell>
          <cell r="FX29">
            <v>194</v>
          </cell>
          <cell r="FZ29">
            <v>604.26295830000004</v>
          </cell>
          <cell r="GA29">
            <v>0</v>
          </cell>
          <cell r="GB29">
            <v>10.842000000000002</v>
          </cell>
          <cell r="GC29">
            <v>0</v>
          </cell>
          <cell r="GD29">
            <v>18.175000000000001</v>
          </cell>
          <cell r="GE29">
            <v>18.175000000000001</v>
          </cell>
          <cell r="GF29">
            <v>0</v>
          </cell>
          <cell r="GG29">
            <v>0</v>
          </cell>
          <cell r="GH29">
            <v>112</v>
          </cell>
          <cell r="GI29">
            <v>0</v>
          </cell>
          <cell r="GJ29">
            <v>112</v>
          </cell>
          <cell r="GK29">
            <v>514.82344348999948</v>
          </cell>
          <cell r="GL29">
            <v>0</v>
          </cell>
          <cell r="GM29">
            <v>0</v>
          </cell>
          <cell r="GN29">
            <v>0</v>
          </cell>
          <cell r="GO29">
            <v>59.307000000000002</v>
          </cell>
          <cell r="GP29">
            <v>59.307000000000002</v>
          </cell>
          <cell r="GQ29">
            <v>0</v>
          </cell>
          <cell r="GR29">
            <v>0</v>
          </cell>
          <cell r="GS29">
            <v>1</v>
          </cell>
          <cell r="GT29">
            <v>0</v>
          </cell>
          <cell r="GU29">
            <v>1</v>
          </cell>
          <cell r="GV29">
            <v>475.62674384858701</v>
          </cell>
          <cell r="GW29">
            <v>0</v>
          </cell>
          <cell r="GX29">
            <v>0</v>
          </cell>
          <cell r="GY29">
            <v>0</v>
          </cell>
          <cell r="GZ29">
            <v>53</v>
          </cell>
          <cell r="HA29">
            <v>53</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39.196699641412465</v>
          </cell>
          <cell r="ID29">
            <v>0</v>
          </cell>
          <cell r="IE29">
            <v>0</v>
          </cell>
          <cell r="IF29">
            <v>0</v>
          </cell>
          <cell r="IG29">
            <v>6.3069999999999995</v>
          </cell>
          <cell r="IH29">
            <v>6.3069999999999995</v>
          </cell>
          <cell r="II29">
            <v>0</v>
          </cell>
          <cell r="IJ29">
            <v>0</v>
          </cell>
          <cell r="IK29">
            <v>1</v>
          </cell>
          <cell r="IL29">
            <v>0</v>
          </cell>
          <cell r="IM29">
            <v>1</v>
          </cell>
          <cell r="IN29">
            <v>39.196699641412465</v>
          </cell>
          <cell r="IO29">
            <v>0</v>
          </cell>
          <cell r="IP29">
            <v>0</v>
          </cell>
          <cell r="IQ29">
            <v>0</v>
          </cell>
          <cell r="IR29">
            <v>6.3069999999999995</v>
          </cell>
          <cell r="IS29">
            <v>6.3069999999999995</v>
          </cell>
          <cell r="IT29">
            <v>0</v>
          </cell>
          <cell r="IU29">
            <v>0</v>
          </cell>
          <cell r="IV29">
            <v>1</v>
          </cell>
          <cell r="IW29">
            <v>0</v>
          </cell>
          <cell r="IX29">
            <v>1</v>
          </cell>
          <cell r="IY29">
            <v>660.58093822000001</v>
          </cell>
          <cell r="IZ29">
            <v>0</v>
          </cell>
          <cell r="JA29">
            <v>0</v>
          </cell>
          <cell r="JB29">
            <v>0</v>
          </cell>
          <cell r="JC29">
            <v>70.81450000000001</v>
          </cell>
          <cell r="JD29">
            <v>70.81450000000001</v>
          </cell>
          <cell r="JE29">
            <v>0</v>
          </cell>
          <cell r="JF29">
            <v>0</v>
          </cell>
          <cell r="JG29">
            <v>15</v>
          </cell>
          <cell r="JH29">
            <v>0</v>
          </cell>
          <cell r="JI29">
            <v>15</v>
          </cell>
          <cell r="JJ29">
            <v>2.0477729099999999</v>
          </cell>
          <cell r="JK29">
            <v>0</v>
          </cell>
          <cell r="JL29">
            <v>0</v>
          </cell>
          <cell r="JM29">
            <v>0</v>
          </cell>
          <cell r="JN29">
            <v>0.73250000000000004</v>
          </cell>
          <cell r="JO29">
            <v>0.73250000000000004</v>
          </cell>
          <cell r="JP29">
            <v>0</v>
          </cell>
          <cell r="JQ29">
            <v>0</v>
          </cell>
          <cell r="JR29">
            <v>0</v>
          </cell>
          <cell r="JS29">
            <v>0</v>
          </cell>
          <cell r="JT29">
            <v>0</v>
          </cell>
          <cell r="JU29">
            <v>102.93556298</v>
          </cell>
          <cell r="JV29">
            <v>0</v>
          </cell>
          <cell r="JW29">
            <v>0</v>
          </cell>
          <cell r="JX29">
            <v>0</v>
          </cell>
          <cell r="JY29">
            <v>3.4590000000000001</v>
          </cell>
          <cell r="JZ29">
            <v>3.4590000000000001</v>
          </cell>
          <cell r="KA29">
            <v>0</v>
          </cell>
          <cell r="KB29">
            <v>0</v>
          </cell>
          <cell r="KC29">
            <v>4</v>
          </cell>
          <cell r="KD29">
            <v>0</v>
          </cell>
          <cell r="KE29">
            <v>4</v>
          </cell>
          <cell r="KF29">
            <v>555.59760232999997</v>
          </cell>
          <cell r="KG29">
            <v>0</v>
          </cell>
          <cell r="KH29">
            <v>0</v>
          </cell>
          <cell r="KI29">
            <v>0</v>
          </cell>
          <cell r="KJ29">
            <v>66.623000000000005</v>
          </cell>
          <cell r="KK29">
            <v>66.623000000000005</v>
          </cell>
          <cell r="KL29">
            <v>0</v>
          </cell>
          <cell r="KM29">
            <v>0</v>
          </cell>
          <cell r="KN29">
            <v>11</v>
          </cell>
          <cell r="KO29">
            <v>0</v>
          </cell>
          <cell r="KP29">
            <v>11</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32</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v>0</v>
          </cell>
          <cell r="OM29">
            <v>0</v>
          </cell>
          <cell r="ON29">
            <v>0</v>
          </cell>
          <cell r="OO29">
            <v>0</v>
          </cell>
          <cell r="OP29">
            <v>0</v>
          </cell>
          <cell r="OR29">
            <v>0</v>
          </cell>
          <cell r="OT29">
            <v>2058.9576829299626</v>
          </cell>
        </row>
        <row r="30">
          <cell r="A30" t="str">
            <v>Г</v>
          </cell>
          <cell r="B30" t="str">
            <v>1.1.3.1</v>
          </cell>
          <cell r="C3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245.66463182990978</v>
          </cell>
          <cell r="H30">
            <v>246.17686506000001</v>
          </cell>
          <cell r="J30">
            <v>902.79430709190979</v>
          </cell>
          <cell r="K30">
            <v>50.504264219909786</v>
          </cell>
          <cell r="L30">
            <v>852.29004287199996</v>
          </cell>
          <cell r="M30">
            <v>0</v>
          </cell>
          <cell r="N30">
            <v>0</v>
          </cell>
          <cell r="O30">
            <v>75.508838269152477</v>
          </cell>
          <cell r="P30">
            <v>178.17639041999999</v>
          </cell>
          <cell r="Q30">
            <v>598.60481432284746</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51.016497449999996</v>
          </cell>
          <cell r="BH30">
            <v>0</v>
          </cell>
          <cell r="BI30">
            <v>0</v>
          </cell>
          <cell r="BJ30">
            <v>0</v>
          </cell>
          <cell r="BK30">
            <v>0</v>
          </cell>
          <cell r="BL30">
            <v>51.016497449999996</v>
          </cell>
          <cell r="BM30">
            <v>48.419644949999999</v>
          </cell>
          <cell r="BN30">
            <v>0</v>
          </cell>
          <cell r="BO30">
            <v>0</v>
          </cell>
          <cell r="BP30">
            <v>0</v>
          </cell>
          <cell r="BQ30">
            <v>0</v>
          </cell>
          <cell r="BR30">
            <v>48.419644949999999</v>
          </cell>
          <cell r="BS30">
            <v>2.5968525000000002</v>
          </cell>
          <cell r="BT30">
            <v>0</v>
          </cell>
          <cell r="BU30">
            <v>0</v>
          </cell>
          <cell r="BV30">
            <v>0</v>
          </cell>
          <cell r="BW30">
            <v>0</v>
          </cell>
          <cell r="BX30">
            <v>2.5968525000000002</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1</v>
          </cell>
          <cell r="CR30">
            <v>2</v>
          </cell>
          <cell r="CS30" t="str">
            <v/>
          </cell>
          <cell r="CT30" t="str">
            <v/>
          </cell>
          <cell r="CU30" t="str">
            <v>1 2</v>
          </cell>
          <cell r="CX30">
            <v>5315.5643609196995</v>
          </cell>
          <cell r="CY30">
            <v>591.8868993244173</v>
          </cell>
          <cell r="CZ30">
            <v>2416.5253319311755</v>
          </cell>
          <cell r="DA30">
            <v>1647.7554313027804</v>
          </cell>
          <cell r="DB30">
            <v>659.39669836132646</v>
          </cell>
          <cell r="DE30">
            <v>242.77495567</v>
          </cell>
          <cell r="DG30">
            <v>605.61862496026242</v>
          </cell>
          <cell r="DH30">
            <v>-0.95753858973745798</v>
          </cell>
          <cell r="DI30">
            <v>606.57616354999993</v>
          </cell>
          <cell r="DJ30">
            <v>38.906113530000006</v>
          </cell>
          <cell r="DK30">
            <v>197.33895278</v>
          </cell>
          <cell r="DL30">
            <v>344.75768944999993</v>
          </cell>
          <cell r="DM30">
            <v>25.573407790000001</v>
          </cell>
          <cell r="DN30">
            <v>277.00832313952753</v>
          </cell>
          <cell r="DS30">
            <v>142.68802315457594</v>
          </cell>
          <cell r="DT30">
            <v>56.493174655273869</v>
          </cell>
          <cell r="DU30">
            <v>49.232590688265262</v>
          </cell>
          <cell r="DV30">
            <v>28.594534641412469</v>
          </cell>
          <cell r="DW30">
            <v>28.594534641412469</v>
          </cell>
          <cell r="DX30" t="str">
            <v/>
          </cell>
          <cell r="DY30">
            <v>2</v>
          </cell>
          <cell r="DZ30">
            <v>3</v>
          </cell>
          <cell r="EA30" t="str">
            <v/>
          </cell>
          <cell r="EB30" t="str">
            <v>2 3</v>
          </cell>
          <cell r="EC30">
            <v>1004.8499368499999</v>
          </cell>
          <cell r="ED30">
            <v>348.15047532</v>
          </cell>
          <cell r="EE30">
            <v>555.31403745</v>
          </cell>
          <cell r="EF30">
            <v>28.478351160000003</v>
          </cell>
          <cell r="EG30">
            <v>72.907072920000005</v>
          </cell>
          <cell r="EH30">
            <v>323.89559782000003</v>
          </cell>
          <cell r="EI30">
            <v>224.59279934</v>
          </cell>
          <cell r="EJ30">
            <v>95.952902250000008</v>
          </cell>
          <cell r="EK30">
            <v>0</v>
          </cell>
          <cell r="EL30">
            <v>3.3498962299999997</v>
          </cell>
          <cell r="EM30">
            <v>547.04228843999999</v>
          </cell>
          <cell r="EN30">
            <v>121.44383779</v>
          </cell>
          <cell r="EO30">
            <v>392.27474761999997</v>
          </cell>
          <cell r="EP30">
            <v>24.389055679999998</v>
          </cell>
          <cell r="EQ30">
            <v>8.9346473500000005</v>
          </cell>
          <cell r="ER30">
            <v>133.91205059000001</v>
          </cell>
          <cell r="ES30">
            <v>2.1138381900000001</v>
          </cell>
          <cell r="ET30">
            <v>67.086387580000007</v>
          </cell>
          <cell r="EU30">
            <v>4.0892954799999996</v>
          </cell>
          <cell r="EV30">
            <v>60.62252934</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4649.9317731048059</v>
          </cell>
          <cell r="FO30">
            <v>0</v>
          </cell>
          <cell r="FP30">
            <v>337.08000000000004</v>
          </cell>
          <cell r="FQ30">
            <v>0</v>
          </cell>
          <cell r="FR30">
            <v>839.56100000000004</v>
          </cell>
          <cell r="FS30">
            <v>836.10200000000009</v>
          </cell>
          <cell r="FT30">
            <v>3.4590000000000001</v>
          </cell>
          <cell r="FU30">
            <v>0</v>
          </cell>
          <cell r="FV30">
            <v>194</v>
          </cell>
          <cell r="FW30">
            <v>0</v>
          </cell>
          <cell r="FX30">
            <v>194</v>
          </cell>
          <cell r="FZ30">
            <v>604.26295830000004</v>
          </cell>
          <cell r="GA30">
            <v>0</v>
          </cell>
          <cell r="GB30">
            <v>10.842000000000002</v>
          </cell>
          <cell r="GC30">
            <v>0</v>
          </cell>
          <cell r="GD30">
            <v>18.175000000000001</v>
          </cell>
          <cell r="GE30">
            <v>18.175000000000001</v>
          </cell>
          <cell r="GF30">
            <v>0</v>
          </cell>
          <cell r="GG30">
            <v>0</v>
          </cell>
          <cell r="GH30">
            <v>112</v>
          </cell>
          <cell r="GI30">
            <v>0</v>
          </cell>
          <cell r="GJ30">
            <v>112</v>
          </cell>
          <cell r="GK30">
            <v>514.82344348999948</v>
          </cell>
          <cell r="GL30">
            <v>0</v>
          </cell>
          <cell r="GM30">
            <v>0</v>
          </cell>
          <cell r="GN30">
            <v>0</v>
          </cell>
          <cell r="GO30">
            <v>59.307000000000002</v>
          </cell>
          <cell r="GP30">
            <v>59.307000000000002</v>
          </cell>
          <cell r="GQ30">
            <v>0</v>
          </cell>
          <cell r="GR30">
            <v>0</v>
          </cell>
          <cell r="GS30">
            <v>1</v>
          </cell>
          <cell r="GT30">
            <v>0</v>
          </cell>
          <cell r="GU30">
            <v>1</v>
          </cell>
          <cell r="GV30">
            <v>475.62674384858701</v>
          </cell>
          <cell r="GW30">
            <v>0</v>
          </cell>
          <cell r="GX30">
            <v>0</v>
          </cell>
          <cell r="GY30">
            <v>0</v>
          </cell>
          <cell r="GZ30">
            <v>53</v>
          </cell>
          <cell r="HA30">
            <v>53</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39.196699641412465</v>
          </cell>
          <cell r="ID30">
            <v>0</v>
          </cell>
          <cell r="IE30">
            <v>0</v>
          </cell>
          <cell r="IF30">
            <v>0</v>
          </cell>
          <cell r="IG30">
            <v>6.3069999999999995</v>
          </cell>
          <cell r="IH30">
            <v>6.3069999999999995</v>
          </cell>
          <cell r="II30">
            <v>0</v>
          </cell>
          <cell r="IJ30">
            <v>0</v>
          </cell>
          <cell r="IK30">
            <v>1</v>
          </cell>
          <cell r="IL30">
            <v>0</v>
          </cell>
          <cell r="IM30">
            <v>1</v>
          </cell>
          <cell r="IN30">
            <v>39.196699641412465</v>
          </cell>
          <cell r="IO30">
            <v>0</v>
          </cell>
          <cell r="IP30">
            <v>0</v>
          </cell>
          <cell r="IQ30">
            <v>0</v>
          </cell>
          <cell r="IR30">
            <v>6.3069999999999995</v>
          </cell>
          <cell r="IS30">
            <v>6.3069999999999995</v>
          </cell>
          <cell r="IT30">
            <v>0</v>
          </cell>
          <cell r="IU30">
            <v>0</v>
          </cell>
          <cell r="IV30">
            <v>1</v>
          </cell>
          <cell r="IW30">
            <v>0</v>
          </cell>
          <cell r="IX30">
            <v>1</v>
          </cell>
          <cell r="IY30">
            <v>660.58093822000001</v>
          </cell>
          <cell r="IZ30">
            <v>0</v>
          </cell>
          <cell r="JA30">
            <v>0</v>
          </cell>
          <cell r="JB30">
            <v>0</v>
          </cell>
          <cell r="JC30">
            <v>70.81450000000001</v>
          </cell>
          <cell r="JD30">
            <v>70.81450000000001</v>
          </cell>
          <cell r="JE30">
            <v>0</v>
          </cell>
          <cell r="JF30">
            <v>0</v>
          </cell>
          <cell r="JG30">
            <v>15</v>
          </cell>
          <cell r="JH30">
            <v>0</v>
          </cell>
          <cell r="JI30">
            <v>15</v>
          </cell>
          <cell r="JJ30">
            <v>2.0477729099999999</v>
          </cell>
          <cell r="JK30">
            <v>0</v>
          </cell>
          <cell r="JL30">
            <v>0</v>
          </cell>
          <cell r="JM30">
            <v>0</v>
          </cell>
          <cell r="JN30">
            <v>0.73250000000000004</v>
          </cell>
          <cell r="JO30">
            <v>0.73250000000000004</v>
          </cell>
          <cell r="JP30">
            <v>0</v>
          </cell>
          <cell r="JQ30">
            <v>0</v>
          </cell>
          <cell r="JR30">
            <v>0</v>
          </cell>
          <cell r="JS30">
            <v>0</v>
          </cell>
          <cell r="JT30">
            <v>0</v>
          </cell>
          <cell r="JU30">
            <v>102.93556298</v>
          </cell>
          <cell r="JV30">
            <v>0</v>
          </cell>
          <cell r="JW30">
            <v>0</v>
          </cell>
          <cell r="JX30">
            <v>0</v>
          </cell>
          <cell r="JY30">
            <v>3.4590000000000001</v>
          </cell>
          <cell r="JZ30">
            <v>3.4590000000000001</v>
          </cell>
          <cell r="KA30">
            <v>0</v>
          </cell>
          <cell r="KB30">
            <v>0</v>
          </cell>
          <cell r="KC30">
            <v>4</v>
          </cell>
          <cell r="KD30">
            <v>0</v>
          </cell>
          <cell r="KE30">
            <v>4</v>
          </cell>
          <cell r="KF30">
            <v>555.59760232999997</v>
          </cell>
          <cell r="KG30">
            <v>0</v>
          </cell>
          <cell r="KH30">
            <v>0</v>
          </cell>
          <cell r="KI30">
            <v>0</v>
          </cell>
          <cell r="KJ30">
            <v>66.623000000000005</v>
          </cell>
          <cell r="KK30">
            <v>66.623000000000005</v>
          </cell>
          <cell r="KL30">
            <v>0</v>
          </cell>
          <cell r="KM30">
            <v>0</v>
          </cell>
          <cell r="KN30">
            <v>11</v>
          </cell>
          <cell r="KO30">
            <v>0</v>
          </cell>
          <cell r="KP30">
            <v>11</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32</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v>0</v>
          </cell>
          <cell r="OM30">
            <v>0</v>
          </cell>
          <cell r="ON30">
            <v>0</v>
          </cell>
          <cell r="OO30">
            <v>0</v>
          </cell>
          <cell r="OP30">
            <v>0</v>
          </cell>
          <cell r="OR30">
            <v>0</v>
          </cell>
          <cell r="OT30">
            <v>2058.9576829299626</v>
          </cell>
        </row>
        <row r="31">
          <cell r="A31" t="str">
            <v>I_Che154</v>
          </cell>
          <cell r="B31" t="str">
            <v>1.1.3.1</v>
          </cell>
          <cell r="C31" t="str">
            <v>Реконструкция ПС 110кВ ГРП-110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1" t="str">
            <v>I_Che154</v>
          </cell>
          <cell r="E31">
            <v>66.667199999999994</v>
          </cell>
          <cell r="H31">
            <v>104.56585699</v>
          </cell>
          <cell r="J31">
            <v>66.667199999999994</v>
          </cell>
          <cell r="K31">
            <v>-0.80260947000000726</v>
          </cell>
          <cell r="L31">
            <v>67.469809470000001</v>
          </cell>
          <cell r="M31">
            <v>0</v>
          </cell>
          <cell r="N31">
            <v>0</v>
          </cell>
          <cell r="O31">
            <v>0.79980928000000007</v>
          </cell>
          <cell r="P31">
            <v>0</v>
          </cell>
          <cell r="Q31">
            <v>66.670000189999996</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37.096047519999999</v>
          </cell>
          <cell r="BH31">
            <v>0</v>
          </cell>
          <cell r="BI31">
            <v>0</v>
          </cell>
          <cell r="BJ31">
            <v>0</v>
          </cell>
          <cell r="BK31">
            <v>0</v>
          </cell>
          <cell r="BL31">
            <v>37.096047519999999</v>
          </cell>
          <cell r="BM31">
            <v>37.096047519999999</v>
          </cell>
          <cell r="BN31">
            <v>0</v>
          </cell>
          <cell r="BO31">
            <v>0</v>
          </cell>
          <cell r="BP31">
            <v>0</v>
          </cell>
          <cell r="BQ31">
            <v>0</v>
          </cell>
          <cell r="BR31">
            <v>37.096047519999999</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1</v>
          </cell>
          <cell r="CR31" t="str">
            <v/>
          </cell>
          <cell r="CS31" t="str">
            <v/>
          </cell>
          <cell r="CT31" t="str">
            <v/>
          </cell>
          <cell r="CU31" t="str">
            <v>1</v>
          </cell>
          <cell r="CX31">
            <v>88.737137840000003</v>
          </cell>
          <cell r="CY31">
            <v>3.4956187966101697</v>
          </cell>
          <cell r="CZ31">
            <v>6.20566979</v>
          </cell>
          <cell r="DA31">
            <v>70.941214029999998</v>
          </cell>
          <cell r="DB31">
            <v>8.0946352233898295</v>
          </cell>
          <cell r="DE31">
            <v>88.737137840000003</v>
          </cell>
          <cell r="DG31">
            <v>56.497627118644068</v>
          </cell>
          <cell r="DH31">
            <v>-32.239510721355934</v>
          </cell>
          <cell r="DI31">
            <v>88.737137840000003</v>
          </cell>
          <cell r="DJ31">
            <v>3.4956187999999999</v>
          </cell>
          <cell r="DK31">
            <v>6.20566979</v>
          </cell>
          <cell r="DL31">
            <v>70.941214029999998</v>
          </cell>
          <cell r="DM31">
            <v>8.0946352200000007</v>
          </cell>
          <cell r="DN31">
            <v>0</v>
          </cell>
          <cell r="DS31">
            <v>0</v>
          </cell>
          <cell r="DT31">
            <v>0</v>
          </cell>
          <cell r="DU31">
            <v>0</v>
          </cell>
          <cell r="DV31">
            <v>0</v>
          </cell>
          <cell r="DW31">
            <v>0</v>
          </cell>
          <cell r="DX31" t="str">
            <v/>
          </cell>
          <cell r="DY31" t="str">
            <v/>
          </cell>
          <cell r="DZ31" t="str">
            <v/>
          </cell>
          <cell r="EA31" t="str">
            <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88.737137840000003</v>
          </cell>
          <cell r="FO31">
            <v>0</v>
          </cell>
          <cell r="FP31">
            <v>0</v>
          </cell>
          <cell r="FQ31">
            <v>0</v>
          </cell>
          <cell r="FR31">
            <v>0</v>
          </cell>
          <cell r="FS31">
            <v>0</v>
          </cell>
          <cell r="FT31">
            <v>0</v>
          </cell>
          <cell r="FU31">
            <v>0</v>
          </cell>
          <cell r="FV31">
            <v>2</v>
          </cell>
          <cell r="FW31">
            <v>0</v>
          </cell>
          <cell r="FX31">
            <v>2</v>
          </cell>
          <cell r="FZ31">
            <v>88.737137840000003</v>
          </cell>
          <cell r="GA31">
            <v>0</v>
          </cell>
          <cell r="GB31">
            <v>0</v>
          </cell>
          <cell r="GC31">
            <v>0</v>
          </cell>
          <cell r="GD31">
            <v>0</v>
          </cell>
          <cell r="GE31">
            <v>0</v>
          </cell>
          <cell r="GF31">
            <v>0</v>
          </cell>
          <cell r="GG31">
            <v>0</v>
          </cell>
          <cell r="GH31">
            <v>2</v>
          </cell>
          <cell r="GI31">
            <v>0</v>
          </cell>
          <cell r="GJ31">
            <v>2</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0</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v>2018</v>
          </cell>
          <cell r="OM31">
            <v>2018</v>
          </cell>
          <cell r="ON31">
            <v>2019</v>
          </cell>
          <cell r="OO31">
            <v>2019</v>
          </cell>
          <cell r="OP31" t="str">
            <v>з</v>
          </cell>
          <cell r="OR31">
            <v>0</v>
          </cell>
          <cell r="OT31">
            <v>66.667199999999994</v>
          </cell>
        </row>
        <row r="32">
          <cell r="A32" t="str">
            <v>I_Che155</v>
          </cell>
          <cell r="B32" t="str">
            <v>1.1.3.1</v>
          </cell>
          <cell r="C32" t="str">
            <v>Реконструкция ПС 110кВ Северная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2" t="str">
            <v>I_Che155</v>
          </cell>
          <cell r="E32">
            <v>66.667199999999994</v>
          </cell>
          <cell r="H32">
            <v>75.427327680000005</v>
          </cell>
          <cell r="J32">
            <v>66.667199999999994</v>
          </cell>
          <cell r="K32">
            <v>-0.36018780000000561</v>
          </cell>
          <cell r="L32">
            <v>67.0273878</v>
          </cell>
          <cell r="M32">
            <v>0</v>
          </cell>
          <cell r="N32">
            <v>0</v>
          </cell>
          <cell r="O32">
            <v>0.40121259999999997</v>
          </cell>
          <cell r="P32">
            <v>0</v>
          </cell>
          <cell r="Q32">
            <v>66.626175200000006</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8.3999398799999998</v>
          </cell>
          <cell r="BH32">
            <v>0</v>
          </cell>
          <cell r="BI32">
            <v>0</v>
          </cell>
          <cell r="BJ32">
            <v>0</v>
          </cell>
          <cell r="BK32">
            <v>0</v>
          </cell>
          <cell r="BL32">
            <v>8.3999398799999998</v>
          </cell>
          <cell r="BM32">
            <v>7.0909677000000002</v>
          </cell>
          <cell r="BN32">
            <v>0</v>
          </cell>
          <cell r="BO32">
            <v>0</v>
          </cell>
          <cell r="BP32">
            <v>0</v>
          </cell>
          <cell r="BQ32">
            <v>0</v>
          </cell>
          <cell r="BR32">
            <v>7.0909677000000002</v>
          </cell>
          <cell r="BS32">
            <v>1.30897218</v>
          </cell>
          <cell r="BT32">
            <v>0</v>
          </cell>
          <cell r="BU32">
            <v>0</v>
          </cell>
          <cell r="BV32">
            <v>0</v>
          </cell>
          <cell r="BW32">
            <v>0</v>
          </cell>
          <cell r="BX32">
            <v>1.30897218</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1</v>
          </cell>
          <cell r="CR32">
            <v>2</v>
          </cell>
          <cell r="CS32" t="str">
            <v/>
          </cell>
          <cell r="CT32" t="str">
            <v/>
          </cell>
          <cell r="CU32" t="str">
            <v>1 2</v>
          </cell>
          <cell r="CX32">
            <v>63.98266606</v>
          </cell>
          <cell r="CY32">
            <v>3.6648414576271189</v>
          </cell>
          <cell r="CZ32">
            <v>6.0235589999999997</v>
          </cell>
          <cell r="DA32">
            <v>48.551260999999997</v>
          </cell>
          <cell r="DB32">
            <v>5.7430046023728849</v>
          </cell>
          <cell r="DE32">
            <v>63.98266606</v>
          </cell>
          <cell r="DG32">
            <v>56.497627118644068</v>
          </cell>
          <cell r="DH32">
            <v>-7.4850389413559313</v>
          </cell>
          <cell r="DI32">
            <v>63.98266606</v>
          </cell>
          <cell r="DJ32">
            <v>3.6648414599999999</v>
          </cell>
          <cell r="DK32">
            <v>6.0235589999999997</v>
          </cell>
          <cell r="DL32">
            <v>48.551260999999997</v>
          </cell>
          <cell r="DM32">
            <v>5.7430045999999999</v>
          </cell>
          <cell r="DN32">
            <v>0</v>
          </cell>
          <cell r="DS32">
            <v>0</v>
          </cell>
          <cell r="DT32">
            <v>0</v>
          </cell>
          <cell r="DU32">
            <v>0</v>
          </cell>
          <cell r="DV32">
            <v>0</v>
          </cell>
          <cell r="DW32">
            <v>0</v>
          </cell>
          <cell r="DX32" t="str">
            <v/>
          </cell>
          <cell r="DY32" t="str">
            <v/>
          </cell>
          <cell r="DZ32" t="str">
            <v/>
          </cell>
          <cell r="EA32" t="str">
            <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63.98266606</v>
          </cell>
          <cell r="FO32">
            <v>0</v>
          </cell>
          <cell r="FP32">
            <v>0</v>
          </cell>
          <cell r="FQ32">
            <v>0</v>
          </cell>
          <cell r="FR32">
            <v>0</v>
          </cell>
          <cell r="FS32">
            <v>0</v>
          </cell>
          <cell r="FT32">
            <v>0</v>
          </cell>
          <cell r="FU32">
            <v>0</v>
          </cell>
          <cell r="FV32">
            <v>2</v>
          </cell>
          <cell r="FW32">
            <v>0</v>
          </cell>
          <cell r="FX32">
            <v>2</v>
          </cell>
          <cell r="FZ32">
            <v>63.98266606</v>
          </cell>
          <cell r="GA32">
            <v>0</v>
          </cell>
          <cell r="GB32">
            <v>0</v>
          </cell>
          <cell r="GC32">
            <v>0</v>
          </cell>
          <cell r="GD32">
            <v>0</v>
          </cell>
          <cell r="GE32">
            <v>0</v>
          </cell>
          <cell r="GF32">
            <v>0</v>
          </cell>
          <cell r="GG32">
            <v>0</v>
          </cell>
          <cell r="GH32">
            <v>2</v>
          </cell>
          <cell r="GI32">
            <v>0</v>
          </cell>
          <cell r="GJ32">
            <v>2</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0</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v>2018</v>
          </cell>
          <cell r="OM32">
            <v>2018</v>
          </cell>
          <cell r="ON32">
            <v>2019</v>
          </cell>
          <cell r="OO32">
            <v>2019</v>
          </cell>
          <cell r="OP32" t="str">
            <v>з</v>
          </cell>
          <cell r="OR32">
            <v>0</v>
          </cell>
          <cell r="OT32">
            <v>66.667199999999994</v>
          </cell>
        </row>
        <row r="33">
          <cell r="A33" t="str">
            <v>I_Che156</v>
          </cell>
          <cell r="B33" t="str">
            <v>1.1.3.1</v>
          </cell>
          <cell r="C33" t="str">
            <v>Техническое перевооружение ПС 110кВ Гудермес-Сити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3" t="str">
            <v>I_Che156</v>
          </cell>
          <cell r="E33">
            <v>6.4258690237000007</v>
          </cell>
          <cell r="H33">
            <v>1.3502471700000001</v>
          </cell>
          <cell r="J33">
            <v>6.4258690237000007</v>
          </cell>
          <cell r="K33">
            <v>5.3456712837000007</v>
          </cell>
          <cell r="L33">
            <v>1.08019774</v>
          </cell>
          <cell r="M33">
            <v>0</v>
          </cell>
          <cell r="N33">
            <v>0</v>
          </cell>
          <cell r="O33">
            <v>0</v>
          </cell>
          <cell r="P33">
            <v>0</v>
          </cell>
          <cell r="Q33">
            <v>1.08019774</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t="str">
            <v/>
          </cell>
          <cell r="BE33" t="str">
            <v/>
          </cell>
          <cell r="BF33">
            <v>0</v>
          </cell>
          <cell r="BG33">
            <v>0.27004942999999998</v>
          </cell>
          <cell r="BH33">
            <v>0</v>
          </cell>
          <cell r="BI33">
            <v>0</v>
          </cell>
          <cell r="BJ33">
            <v>0</v>
          </cell>
          <cell r="BK33">
            <v>0</v>
          </cell>
          <cell r="BL33">
            <v>0.27004942999999998</v>
          </cell>
          <cell r="BM33">
            <v>0</v>
          </cell>
          <cell r="BN33">
            <v>0</v>
          </cell>
          <cell r="BO33">
            <v>0</v>
          </cell>
          <cell r="BP33">
            <v>0</v>
          </cell>
          <cell r="BQ33">
            <v>0</v>
          </cell>
          <cell r="BR33">
            <v>0</v>
          </cell>
          <cell r="BS33">
            <v>0.27004942999999998</v>
          </cell>
          <cell r="BT33">
            <v>0</v>
          </cell>
          <cell r="BU33">
            <v>0</v>
          </cell>
          <cell r="BV33">
            <v>0</v>
          </cell>
          <cell r="BW33">
            <v>0</v>
          </cell>
          <cell r="BX33">
            <v>0.27004942999999998</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v>2</v>
          </cell>
          <cell r="CS33" t="str">
            <v/>
          </cell>
          <cell r="CT33" t="str">
            <v/>
          </cell>
          <cell r="CU33" t="str">
            <v>2</v>
          </cell>
          <cell r="CX33">
            <v>3.4351589499999999</v>
          </cell>
          <cell r="CY33">
            <v>1.1442772627118643</v>
          </cell>
          <cell r="CZ33">
            <v>8.0635593220338989E-2</v>
          </cell>
          <cell r="DA33">
            <v>2.1053728813559323</v>
          </cell>
          <cell r="DB33">
            <v>0.10487321271186412</v>
          </cell>
          <cell r="DE33">
            <v>3.4351589499999999</v>
          </cell>
          <cell r="DG33">
            <v>5.4456517150000012</v>
          </cell>
          <cell r="DH33">
            <v>4.3013744550000013</v>
          </cell>
          <cell r="DI33">
            <v>1.14427726</v>
          </cell>
          <cell r="DJ33">
            <v>1.14427726</v>
          </cell>
          <cell r="DK33">
            <v>0</v>
          </cell>
          <cell r="DL33">
            <v>0</v>
          </cell>
          <cell r="DM33">
            <v>0</v>
          </cell>
          <cell r="DN33">
            <v>0</v>
          </cell>
          <cell r="DS33">
            <v>0</v>
          </cell>
          <cell r="DT33">
            <v>0</v>
          </cell>
          <cell r="DU33">
            <v>0</v>
          </cell>
          <cell r="DV33">
            <v>0</v>
          </cell>
          <cell r="DW33">
            <v>0</v>
          </cell>
          <cell r="DX33" t="str">
            <v/>
          </cell>
          <cell r="DY33">
            <v>2</v>
          </cell>
          <cell r="DZ33" t="str">
            <v/>
          </cell>
          <cell r="EA33" t="str">
            <v/>
          </cell>
          <cell r="EB33" t="str">
            <v>2</v>
          </cell>
          <cell r="EC33">
            <v>2.29088169</v>
          </cell>
          <cell r="ED33">
            <v>7.6980999999999994E-2</v>
          </cell>
          <cell r="EE33">
            <v>2.0099830000000001</v>
          </cell>
          <cell r="EF33">
            <v>0.20391769000000001</v>
          </cell>
          <cell r="EG33">
            <v>0</v>
          </cell>
          <cell r="EH33">
            <v>0</v>
          </cell>
          <cell r="EI33">
            <v>0</v>
          </cell>
          <cell r="EJ33">
            <v>0</v>
          </cell>
          <cell r="EK33">
            <v>0</v>
          </cell>
          <cell r="EL33">
            <v>0</v>
          </cell>
          <cell r="EM33">
            <v>2.29088169</v>
          </cell>
          <cell r="EN33">
            <v>7.6980999999999994E-2</v>
          </cell>
          <cell r="EO33">
            <v>2.0099830000000001</v>
          </cell>
          <cell r="EP33">
            <v>0.20391769000000001</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t="str">
            <v/>
          </cell>
          <cell r="FH33" t="str">
            <v/>
          </cell>
          <cell r="FI33" t="str">
            <v/>
          </cell>
          <cell r="FJ33" t="str">
            <v/>
          </cell>
          <cell r="FK33">
            <v>0</v>
          </cell>
          <cell r="FN33">
            <v>3.4351589499999999</v>
          </cell>
          <cell r="FO33">
            <v>0</v>
          </cell>
          <cell r="FP33">
            <v>0</v>
          </cell>
          <cell r="FQ33">
            <v>0</v>
          </cell>
          <cell r="FR33">
            <v>0</v>
          </cell>
          <cell r="FS33">
            <v>0</v>
          </cell>
          <cell r="FT33">
            <v>0</v>
          </cell>
          <cell r="FU33">
            <v>0</v>
          </cell>
          <cell r="FV33">
            <v>1</v>
          </cell>
          <cell r="FW33">
            <v>0</v>
          </cell>
          <cell r="FX33">
            <v>1</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3.4351589500000004</v>
          </cell>
          <cell r="IZ33">
            <v>0</v>
          </cell>
          <cell r="JA33">
            <v>0</v>
          </cell>
          <cell r="JB33">
            <v>0</v>
          </cell>
          <cell r="JC33">
            <v>0</v>
          </cell>
          <cell r="JD33">
            <v>0</v>
          </cell>
          <cell r="JE33">
            <v>0</v>
          </cell>
          <cell r="JF33">
            <v>0</v>
          </cell>
          <cell r="JG33">
            <v>1</v>
          </cell>
          <cell r="JH33">
            <v>0</v>
          </cell>
          <cell r="JI33">
            <v>1</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3.4351589500000004</v>
          </cell>
          <cell r="KG33">
            <v>0</v>
          </cell>
          <cell r="KH33">
            <v>0</v>
          </cell>
          <cell r="KI33">
            <v>0</v>
          </cell>
          <cell r="KJ33">
            <v>0</v>
          </cell>
          <cell r="KK33">
            <v>0</v>
          </cell>
          <cell r="KL33">
            <v>0</v>
          </cell>
          <cell r="KM33">
            <v>0</v>
          </cell>
          <cell r="KN33">
            <v>1</v>
          </cell>
          <cell r="KO33">
            <v>0</v>
          </cell>
          <cell r="KP33">
            <v>1</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v>0</v>
          </cell>
          <cell r="LR33">
            <v>0</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2018</v>
          </cell>
          <cell r="OM33">
            <v>2019</v>
          </cell>
          <cell r="ON33">
            <v>2019</v>
          </cell>
          <cell r="OO33">
            <v>2019</v>
          </cell>
          <cell r="OP33" t="str">
            <v>з</v>
          </cell>
          <cell r="OR33">
            <v>0</v>
          </cell>
          <cell r="OT33">
            <v>6.4258690237000007</v>
          </cell>
        </row>
        <row r="34">
          <cell r="A34" t="str">
            <v>I_Che157</v>
          </cell>
          <cell r="B34" t="str">
            <v>1.1.3.1</v>
          </cell>
          <cell r="C34" t="str">
            <v>Техническое перевооружение ПС 110кВ Гудермес-Тяговая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4" t="str">
            <v>I_Che157</v>
          </cell>
          <cell r="E34">
            <v>6.3037113574200019</v>
          </cell>
          <cell r="H34">
            <v>1.2415396099999998</v>
          </cell>
          <cell r="J34">
            <v>6.3037113574200019</v>
          </cell>
          <cell r="K34">
            <v>5.3104796674200019</v>
          </cell>
          <cell r="L34">
            <v>0.99323169</v>
          </cell>
          <cell r="M34">
            <v>0</v>
          </cell>
          <cell r="N34">
            <v>0</v>
          </cell>
          <cell r="O34">
            <v>0</v>
          </cell>
          <cell r="P34">
            <v>0</v>
          </cell>
          <cell r="Q34">
            <v>0.99323169</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0.24830791999999999</v>
          </cell>
          <cell r="BH34">
            <v>0</v>
          </cell>
          <cell r="BI34">
            <v>0</v>
          </cell>
          <cell r="BJ34">
            <v>0</v>
          </cell>
          <cell r="BK34">
            <v>0</v>
          </cell>
          <cell r="BL34">
            <v>0.24830791999999999</v>
          </cell>
          <cell r="BM34">
            <v>0</v>
          </cell>
          <cell r="BN34">
            <v>0</v>
          </cell>
          <cell r="BO34">
            <v>0</v>
          </cell>
          <cell r="BP34">
            <v>0</v>
          </cell>
          <cell r="BQ34">
            <v>0</v>
          </cell>
          <cell r="BR34">
            <v>0</v>
          </cell>
          <cell r="BS34">
            <v>0.24830791999999999</v>
          </cell>
          <cell r="BT34">
            <v>0</v>
          </cell>
          <cell r="BU34">
            <v>0</v>
          </cell>
          <cell r="BV34">
            <v>0</v>
          </cell>
          <cell r="BW34">
            <v>0</v>
          </cell>
          <cell r="BX34">
            <v>0.24830791999999999</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v>2</v>
          </cell>
          <cell r="CS34" t="str">
            <v/>
          </cell>
          <cell r="CT34" t="str">
            <v/>
          </cell>
          <cell r="CU34" t="str">
            <v>2</v>
          </cell>
          <cell r="CX34">
            <v>4.9372881399999997</v>
          </cell>
          <cell r="CY34">
            <v>1.0521522118644069</v>
          </cell>
          <cell r="CZ34">
            <v>0.27132200000000001</v>
          </cell>
          <cell r="DA34">
            <v>3.4390800000000001</v>
          </cell>
          <cell r="DB34">
            <v>0.17473392813559263</v>
          </cell>
          <cell r="DE34">
            <v>4.9372881399999997</v>
          </cell>
          <cell r="DG34">
            <v>5.3421282690000016</v>
          </cell>
          <cell r="DH34">
            <v>4.2899760590000016</v>
          </cell>
          <cell r="DI34">
            <v>1.05215221</v>
          </cell>
          <cell r="DJ34">
            <v>1.05215221</v>
          </cell>
          <cell r="DK34">
            <v>0</v>
          </cell>
          <cell r="DL34">
            <v>0</v>
          </cell>
          <cell r="DM34">
            <v>0</v>
          </cell>
          <cell r="DN34">
            <v>0</v>
          </cell>
          <cell r="DS34">
            <v>0</v>
          </cell>
          <cell r="DT34">
            <v>0</v>
          </cell>
          <cell r="DU34">
            <v>0</v>
          </cell>
          <cell r="DV34">
            <v>0</v>
          </cell>
          <cell r="DW34">
            <v>0</v>
          </cell>
          <cell r="DX34" t="str">
            <v/>
          </cell>
          <cell r="DY34">
            <v>2</v>
          </cell>
          <cell r="DZ34" t="str">
            <v/>
          </cell>
          <cell r="EA34" t="str">
            <v/>
          </cell>
          <cell r="EB34" t="str">
            <v>2</v>
          </cell>
          <cell r="EC34">
            <v>3.8851359300000001</v>
          </cell>
          <cell r="ED34">
            <v>0.25903500000000002</v>
          </cell>
          <cell r="EE34">
            <v>3.2832699999999999</v>
          </cell>
          <cell r="EF34">
            <v>0.34283092999999998</v>
          </cell>
          <cell r="EG34">
            <v>0</v>
          </cell>
          <cell r="EH34">
            <v>0</v>
          </cell>
          <cell r="EI34">
            <v>0</v>
          </cell>
          <cell r="EJ34">
            <v>0</v>
          </cell>
          <cell r="EK34">
            <v>0</v>
          </cell>
          <cell r="EL34">
            <v>0</v>
          </cell>
          <cell r="EM34">
            <v>3.8851359300000001</v>
          </cell>
          <cell r="EN34">
            <v>0.25903500000000002</v>
          </cell>
          <cell r="EO34">
            <v>3.2832699999999999</v>
          </cell>
          <cell r="EP34">
            <v>0.34283092999999998</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4.9372881399999997</v>
          </cell>
          <cell r="FO34">
            <v>0</v>
          </cell>
          <cell r="FP34">
            <v>0</v>
          </cell>
          <cell r="FQ34">
            <v>0</v>
          </cell>
          <cell r="FR34">
            <v>0</v>
          </cell>
          <cell r="FS34">
            <v>0</v>
          </cell>
          <cell r="FT34">
            <v>0</v>
          </cell>
          <cell r="FU34">
            <v>0</v>
          </cell>
          <cell r="FV34">
            <v>1</v>
          </cell>
          <cell r="FW34">
            <v>0</v>
          </cell>
          <cell r="FX34">
            <v>1</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4.9372881399999997</v>
          </cell>
          <cell r="IZ34">
            <v>0</v>
          </cell>
          <cell r="JA34">
            <v>0</v>
          </cell>
          <cell r="JB34">
            <v>0</v>
          </cell>
          <cell r="JC34">
            <v>0</v>
          </cell>
          <cell r="JD34">
            <v>0</v>
          </cell>
          <cell r="JE34">
            <v>0</v>
          </cell>
          <cell r="JF34">
            <v>0</v>
          </cell>
          <cell r="JG34">
            <v>1</v>
          </cell>
          <cell r="JH34">
            <v>0</v>
          </cell>
          <cell r="JI34">
            <v>1</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4.9372881399999997</v>
          </cell>
          <cell r="KG34">
            <v>0</v>
          </cell>
          <cell r="KH34">
            <v>0</v>
          </cell>
          <cell r="KI34">
            <v>0</v>
          </cell>
          <cell r="KJ34">
            <v>0</v>
          </cell>
          <cell r="KK34">
            <v>0</v>
          </cell>
          <cell r="KL34">
            <v>0</v>
          </cell>
          <cell r="KM34">
            <v>0</v>
          </cell>
          <cell r="KN34">
            <v>1</v>
          </cell>
          <cell r="KO34">
            <v>0</v>
          </cell>
          <cell r="KP34">
            <v>1</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0</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v>2018</v>
          </cell>
          <cell r="OM34">
            <v>2019</v>
          </cell>
          <cell r="ON34">
            <v>2019</v>
          </cell>
          <cell r="OO34">
            <v>2019</v>
          </cell>
          <cell r="OP34" t="str">
            <v>з</v>
          </cell>
          <cell r="OR34">
            <v>0</v>
          </cell>
          <cell r="OT34">
            <v>6.3037113574200019</v>
          </cell>
        </row>
        <row r="35">
          <cell r="A35" t="str">
            <v>I_Che158</v>
          </cell>
          <cell r="B35" t="str">
            <v>1.1.3.1</v>
          </cell>
          <cell r="C35" t="str">
            <v>Техническое перевооружение ПС 110кВ Ищерская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5" t="str">
            <v>I_Che158</v>
          </cell>
          <cell r="E35">
            <v>4.2839554260000012</v>
          </cell>
          <cell r="H35">
            <v>4.7638842500000003</v>
          </cell>
          <cell r="J35">
            <v>4.2839554260000012</v>
          </cell>
          <cell r="K35">
            <v>-5.7955953999998755E-2</v>
          </cell>
          <cell r="L35">
            <v>4.34191138</v>
          </cell>
          <cell r="M35">
            <v>0</v>
          </cell>
          <cell r="N35">
            <v>0</v>
          </cell>
          <cell r="O35">
            <v>1.4131579999999999E-2</v>
          </cell>
          <cell r="P35">
            <v>0</v>
          </cell>
          <cell r="Q35">
            <v>4.3277798000000001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0.42197286999999994</v>
          </cell>
          <cell r="BH35">
            <v>0</v>
          </cell>
          <cell r="BI35">
            <v>0</v>
          </cell>
          <cell r="BJ35">
            <v>0</v>
          </cell>
          <cell r="BK35">
            <v>0</v>
          </cell>
          <cell r="BL35">
            <v>0.42197286999999994</v>
          </cell>
          <cell r="BM35">
            <v>0.23619411999999998</v>
          </cell>
          <cell r="BN35">
            <v>0</v>
          </cell>
          <cell r="BO35">
            <v>0</v>
          </cell>
          <cell r="BP35">
            <v>0</v>
          </cell>
          <cell r="BQ35">
            <v>0</v>
          </cell>
          <cell r="BR35">
            <v>0.23619411999999998</v>
          </cell>
          <cell r="BS35">
            <v>0.18577874999999999</v>
          </cell>
          <cell r="BT35">
            <v>0</v>
          </cell>
          <cell r="BU35">
            <v>0</v>
          </cell>
          <cell r="BV35">
            <v>0</v>
          </cell>
          <cell r="BW35">
            <v>0</v>
          </cell>
          <cell r="BX35">
            <v>0.18577874999999999</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1</v>
          </cell>
          <cell r="CR35">
            <v>2</v>
          </cell>
          <cell r="CS35" t="str">
            <v/>
          </cell>
          <cell r="CT35" t="str">
            <v/>
          </cell>
          <cell r="CU35" t="str">
            <v>1 2</v>
          </cell>
          <cell r="CX35">
            <v>4.0393457100000001</v>
          </cell>
          <cell r="CY35">
            <v>0.1574396186440678</v>
          </cell>
          <cell r="CZ35">
            <v>0.235292</v>
          </cell>
          <cell r="DA35">
            <v>3.432318</v>
          </cell>
          <cell r="DB35">
            <v>0.21429609135593264</v>
          </cell>
          <cell r="DE35">
            <v>4.0393457100000001</v>
          </cell>
          <cell r="DG35">
            <v>3.6304707000000009</v>
          </cell>
          <cell r="DH35">
            <v>-0.40887500999999915</v>
          </cell>
          <cell r="DI35">
            <v>4.0393457100000001</v>
          </cell>
          <cell r="DJ35">
            <v>0.15743962</v>
          </cell>
          <cell r="DK35">
            <v>0.235292</v>
          </cell>
          <cell r="DL35">
            <v>3.432318</v>
          </cell>
          <cell r="DM35">
            <v>0.21429608999999999</v>
          </cell>
          <cell r="DN35">
            <v>0</v>
          </cell>
          <cell r="DS35">
            <v>0</v>
          </cell>
          <cell r="DT35">
            <v>0</v>
          </cell>
          <cell r="DU35">
            <v>0</v>
          </cell>
          <cell r="DV35">
            <v>0</v>
          </cell>
          <cell r="DW35">
            <v>0</v>
          </cell>
          <cell r="DX35" t="str">
            <v/>
          </cell>
          <cell r="DY35" t="str">
            <v/>
          </cell>
          <cell r="DZ35" t="str">
            <v/>
          </cell>
          <cell r="EA35" t="str">
            <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4.0393457100000001</v>
          </cell>
          <cell r="FO35">
            <v>0</v>
          </cell>
          <cell r="FP35">
            <v>0</v>
          </cell>
          <cell r="FQ35">
            <v>0</v>
          </cell>
          <cell r="FR35">
            <v>0</v>
          </cell>
          <cell r="FS35">
            <v>0</v>
          </cell>
          <cell r="FT35">
            <v>0</v>
          </cell>
          <cell r="FU35">
            <v>0</v>
          </cell>
          <cell r="FV35">
            <v>1</v>
          </cell>
          <cell r="FW35">
            <v>0</v>
          </cell>
          <cell r="FX35">
            <v>1</v>
          </cell>
          <cell r="FZ35">
            <v>4.0393457100000001</v>
          </cell>
          <cell r="GA35">
            <v>0</v>
          </cell>
          <cell r="GB35">
            <v>0</v>
          </cell>
          <cell r="GC35">
            <v>0</v>
          </cell>
          <cell r="GD35">
            <v>0</v>
          </cell>
          <cell r="GE35">
            <v>0</v>
          </cell>
          <cell r="GF35">
            <v>0</v>
          </cell>
          <cell r="GG35">
            <v>0</v>
          </cell>
          <cell r="GH35">
            <v>1</v>
          </cell>
          <cell r="GI35">
            <v>0</v>
          </cell>
          <cell r="GJ35">
            <v>1</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0</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v>2018</v>
          </cell>
          <cell r="OM35">
            <v>2018</v>
          </cell>
          <cell r="ON35">
            <v>2019</v>
          </cell>
          <cell r="OO35">
            <v>2019</v>
          </cell>
          <cell r="OP35" t="str">
            <v>з</v>
          </cell>
          <cell r="OR35">
            <v>0</v>
          </cell>
          <cell r="OT35">
            <v>4.2839554260000012</v>
          </cell>
        </row>
        <row r="36">
          <cell r="A36" t="str">
            <v>I_Che159</v>
          </cell>
          <cell r="B36" t="str">
            <v>1.1.3.1</v>
          </cell>
          <cell r="C36" t="str">
            <v>Техническое перевооружение ПС 110кВ Наурская (установка релейной защиты и автоматики, противоаварийной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6" t="str">
            <v>I_Che159</v>
          </cell>
          <cell r="E36">
            <v>6.3647901905600008</v>
          </cell>
          <cell r="H36">
            <v>7.0265916000000006</v>
          </cell>
          <cell r="J36">
            <v>6.3647901905600008</v>
          </cell>
          <cell r="K36">
            <v>-2.4427559439999413E-2</v>
          </cell>
          <cell r="L36">
            <v>6.3892177500000003</v>
          </cell>
          <cell r="M36">
            <v>0</v>
          </cell>
          <cell r="N36">
            <v>0</v>
          </cell>
          <cell r="O36">
            <v>2.4427569999999999E-2</v>
          </cell>
          <cell r="P36">
            <v>0</v>
          </cell>
          <cell r="Q36">
            <v>6.36479018</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0.63737385000000013</v>
          </cell>
          <cell r="BH36">
            <v>0</v>
          </cell>
          <cell r="BI36">
            <v>0</v>
          </cell>
          <cell r="BJ36">
            <v>0</v>
          </cell>
          <cell r="BK36">
            <v>0</v>
          </cell>
          <cell r="BL36">
            <v>0.63737385000000013</v>
          </cell>
          <cell r="BM36">
            <v>0.32523374000000005</v>
          </cell>
          <cell r="BN36">
            <v>0</v>
          </cell>
          <cell r="BO36">
            <v>0</v>
          </cell>
          <cell r="BP36">
            <v>0</v>
          </cell>
          <cell r="BQ36">
            <v>0</v>
          </cell>
          <cell r="BR36">
            <v>0.32523374000000005</v>
          </cell>
          <cell r="BS36">
            <v>0.31214011000000003</v>
          </cell>
          <cell r="BT36">
            <v>0</v>
          </cell>
          <cell r="BU36">
            <v>0</v>
          </cell>
          <cell r="BV36">
            <v>0</v>
          </cell>
          <cell r="BW36">
            <v>0</v>
          </cell>
          <cell r="BX36">
            <v>0.31214011000000003</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1</v>
          </cell>
          <cell r="CR36">
            <v>2</v>
          </cell>
          <cell r="CS36" t="str">
            <v/>
          </cell>
          <cell r="CT36" t="str">
            <v/>
          </cell>
          <cell r="CU36" t="str">
            <v>1 2</v>
          </cell>
          <cell r="CX36">
            <v>5.9584648800000002</v>
          </cell>
          <cell r="CY36">
            <v>0.45200950000000001</v>
          </cell>
          <cell r="CZ36">
            <v>0.485487</v>
          </cell>
          <cell r="DA36">
            <v>4.7209190000000003</v>
          </cell>
          <cell r="DB36">
            <v>0.30004937999999992</v>
          </cell>
          <cell r="DE36">
            <v>5.9584648800000002</v>
          </cell>
          <cell r="DG36">
            <v>5.393889992000001</v>
          </cell>
          <cell r="DH36">
            <v>-0.56457488799999922</v>
          </cell>
          <cell r="DI36">
            <v>5.9584648800000002</v>
          </cell>
          <cell r="DJ36">
            <v>0.45200950000000001</v>
          </cell>
          <cell r="DK36">
            <v>0.485487</v>
          </cell>
          <cell r="DL36">
            <v>4.7209190000000003</v>
          </cell>
          <cell r="DM36">
            <v>0.30004938000000003</v>
          </cell>
          <cell r="DN36">
            <v>0</v>
          </cell>
          <cell r="DS36">
            <v>0</v>
          </cell>
          <cell r="DT36">
            <v>0</v>
          </cell>
          <cell r="DU36">
            <v>0</v>
          </cell>
          <cell r="DV36">
            <v>0</v>
          </cell>
          <cell r="DW36">
            <v>0</v>
          </cell>
          <cell r="DX36" t="str">
            <v/>
          </cell>
          <cell r="DY36" t="str">
            <v/>
          </cell>
          <cell r="DZ36" t="str">
            <v/>
          </cell>
          <cell r="EA36" t="str">
            <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5.9584648800000002</v>
          </cell>
          <cell r="FO36">
            <v>0</v>
          </cell>
          <cell r="FP36">
            <v>0</v>
          </cell>
          <cell r="FQ36">
            <v>0</v>
          </cell>
          <cell r="FR36">
            <v>0</v>
          </cell>
          <cell r="FS36">
            <v>0</v>
          </cell>
          <cell r="FT36">
            <v>0</v>
          </cell>
          <cell r="FU36">
            <v>0</v>
          </cell>
          <cell r="FV36">
            <v>1</v>
          </cell>
          <cell r="FW36">
            <v>0</v>
          </cell>
          <cell r="FX36">
            <v>1</v>
          </cell>
          <cell r="FZ36">
            <v>5.9584648800000002</v>
          </cell>
          <cell r="GA36">
            <v>0</v>
          </cell>
          <cell r="GB36">
            <v>0</v>
          </cell>
          <cell r="GC36">
            <v>0</v>
          </cell>
          <cell r="GD36">
            <v>0</v>
          </cell>
          <cell r="GE36">
            <v>0</v>
          </cell>
          <cell r="GF36">
            <v>0</v>
          </cell>
          <cell r="GG36">
            <v>0</v>
          </cell>
          <cell r="GH36">
            <v>1</v>
          </cell>
          <cell r="GI36">
            <v>0</v>
          </cell>
          <cell r="GJ36">
            <v>1</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0</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v>2018</v>
          </cell>
          <cell r="OM36">
            <v>2018</v>
          </cell>
          <cell r="ON36">
            <v>2019</v>
          </cell>
          <cell r="OO36">
            <v>2019</v>
          </cell>
          <cell r="OP36" t="str">
            <v>з</v>
          </cell>
          <cell r="OR36">
            <v>0</v>
          </cell>
          <cell r="OT36">
            <v>6.3647901905600008</v>
          </cell>
        </row>
        <row r="37">
          <cell r="A37" t="str">
            <v>I_Che161</v>
          </cell>
          <cell r="B37" t="str">
            <v>1.1.3.1</v>
          </cell>
          <cell r="C37" t="str">
            <v>Техническое перевооружение ПС 110кВ Южная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7" t="str">
            <v>I_Che161</v>
          </cell>
          <cell r="E37">
            <v>4.2424466839999999</v>
          </cell>
          <cell r="H37">
            <v>0.97962117999999987</v>
          </cell>
          <cell r="J37">
            <v>4.2424466839999999</v>
          </cell>
          <cell r="K37">
            <v>3.4587497439999999</v>
          </cell>
          <cell r="L37">
            <v>0.7836969399999999</v>
          </cell>
          <cell r="M37">
            <v>0</v>
          </cell>
          <cell r="N37">
            <v>0</v>
          </cell>
          <cell r="O37">
            <v>0</v>
          </cell>
          <cell r="P37">
            <v>0</v>
          </cell>
          <cell r="Q37">
            <v>0.7836969399999999</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0.19592424</v>
          </cell>
          <cell r="BH37">
            <v>0</v>
          </cell>
          <cell r="BI37">
            <v>0</v>
          </cell>
          <cell r="BJ37">
            <v>0</v>
          </cell>
          <cell r="BK37">
            <v>0</v>
          </cell>
          <cell r="BL37">
            <v>0.19592424</v>
          </cell>
          <cell r="BM37">
            <v>0</v>
          </cell>
          <cell r="BN37">
            <v>0</v>
          </cell>
          <cell r="BO37">
            <v>0</v>
          </cell>
          <cell r="BP37">
            <v>0</v>
          </cell>
          <cell r="BQ37">
            <v>0</v>
          </cell>
          <cell r="BR37">
            <v>0</v>
          </cell>
          <cell r="BS37">
            <v>0.19592424</v>
          </cell>
          <cell r="BT37">
            <v>0</v>
          </cell>
          <cell r="BU37">
            <v>0</v>
          </cell>
          <cell r="BV37">
            <v>0</v>
          </cell>
          <cell r="BW37">
            <v>0</v>
          </cell>
          <cell r="BX37">
            <v>0.19592424</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v>2</v>
          </cell>
          <cell r="CS37" t="str">
            <v/>
          </cell>
          <cell r="CT37" t="str">
            <v/>
          </cell>
          <cell r="CU37" t="str">
            <v>2</v>
          </cell>
          <cell r="CX37">
            <v>11.074995919999999</v>
          </cell>
          <cell r="CY37">
            <v>0.83018744067796624</v>
          </cell>
          <cell r="CZ37">
            <v>0.111466</v>
          </cell>
          <cell r="DA37">
            <v>9.6328980000000008</v>
          </cell>
          <cell r="DB37">
            <v>0.50044447932203262</v>
          </cell>
          <cell r="DE37">
            <v>11.074995919999999</v>
          </cell>
          <cell r="DG37">
            <v>3.5952938000000003</v>
          </cell>
          <cell r="DH37">
            <v>2.7651063600000003</v>
          </cell>
          <cell r="DI37">
            <v>0.83018744</v>
          </cell>
          <cell r="DJ37">
            <v>0.83018744</v>
          </cell>
          <cell r="DK37">
            <v>0</v>
          </cell>
          <cell r="DL37">
            <v>0</v>
          </cell>
          <cell r="DM37">
            <v>0</v>
          </cell>
          <cell r="DN37">
            <v>0</v>
          </cell>
          <cell r="DS37">
            <v>0</v>
          </cell>
          <cell r="DT37">
            <v>0</v>
          </cell>
          <cell r="DU37">
            <v>0</v>
          </cell>
          <cell r="DV37">
            <v>0</v>
          </cell>
          <cell r="DW37">
            <v>0</v>
          </cell>
          <cell r="DX37" t="str">
            <v/>
          </cell>
          <cell r="DY37">
            <v>2</v>
          </cell>
          <cell r="DZ37" t="str">
            <v/>
          </cell>
          <cell r="EA37" t="str">
            <v/>
          </cell>
          <cell r="EB37" t="str">
            <v>2</v>
          </cell>
          <cell r="EC37">
            <v>10.24480848</v>
          </cell>
          <cell r="ED37">
            <v>0</v>
          </cell>
          <cell r="EE37">
            <v>0.106422</v>
          </cell>
          <cell r="EF37">
            <v>9.1964609999999993</v>
          </cell>
          <cell r="EG37">
            <v>0.94192547999999998</v>
          </cell>
          <cell r="EH37">
            <v>0</v>
          </cell>
          <cell r="EI37">
            <v>0</v>
          </cell>
          <cell r="EJ37">
            <v>0</v>
          </cell>
          <cell r="EK37">
            <v>0</v>
          </cell>
          <cell r="EL37">
            <v>0</v>
          </cell>
          <cell r="EM37">
            <v>10.24480848</v>
          </cell>
          <cell r="EN37">
            <v>0</v>
          </cell>
          <cell r="EO37">
            <v>0.106422</v>
          </cell>
          <cell r="EP37">
            <v>9.1964609999999993</v>
          </cell>
          <cell r="EQ37">
            <v>0.94192547999999998</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11.074995919999999</v>
          </cell>
          <cell r="FO37">
            <v>0</v>
          </cell>
          <cell r="FP37">
            <v>0</v>
          </cell>
          <cell r="FQ37">
            <v>0</v>
          </cell>
          <cell r="FR37">
            <v>0</v>
          </cell>
          <cell r="FS37">
            <v>0</v>
          </cell>
          <cell r="FT37">
            <v>0</v>
          </cell>
          <cell r="FU37">
            <v>0</v>
          </cell>
          <cell r="FV37">
            <v>1</v>
          </cell>
          <cell r="FW37">
            <v>0</v>
          </cell>
          <cell r="FX37">
            <v>1</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11.074995919999999</v>
          </cell>
          <cell r="IZ37">
            <v>0</v>
          </cell>
          <cell r="JA37">
            <v>0</v>
          </cell>
          <cell r="JB37">
            <v>0</v>
          </cell>
          <cell r="JC37">
            <v>0</v>
          </cell>
          <cell r="JD37">
            <v>0</v>
          </cell>
          <cell r="JE37">
            <v>0</v>
          </cell>
          <cell r="JF37">
            <v>0</v>
          </cell>
          <cell r="JG37">
            <v>1</v>
          </cell>
          <cell r="JH37">
            <v>0</v>
          </cell>
          <cell r="JI37">
            <v>1</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11.074995919999999</v>
          </cell>
          <cell r="KG37">
            <v>0</v>
          </cell>
          <cell r="KH37">
            <v>0</v>
          </cell>
          <cell r="KI37">
            <v>0</v>
          </cell>
          <cell r="KJ37">
            <v>0</v>
          </cell>
          <cell r="KK37">
            <v>0</v>
          </cell>
          <cell r="KL37">
            <v>0</v>
          </cell>
          <cell r="KM37">
            <v>0</v>
          </cell>
          <cell r="KN37">
            <v>1</v>
          </cell>
          <cell r="KO37">
            <v>0</v>
          </cell>
          <cell r="KP37">
            <v>1</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0</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v>2018</v>
          </cell>
          <cell r="OM37">
            <v>2019</v>
          </cell>
          <cell r="ON37">
            <v>2019</v>
          </cell>
          <cell r="OO37">
            <v>2019</v>
          </cell>
          <cell r="OP37" t="str">
            <v>с</v>
          </cell>
          <cell r="OR37">
            <v>0</v>
          </cell>
          <cell r="OT37">
            <v>4.2424466839999999</v>
          </cell>
        </row>
        <row r="38">
          <cell r="A38" t="str">
            <v>I_Che163</v>
          </cell>
          <cell r="B38" t="str">
            <v>1.1.3.1</v>
          </cell>
          <cell r="C38" t="str">
            <v>Техническое перевооружение ПС 110кВ АКХП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8" t="str">
            <v>I_Che163</v>
          </cell>
          <cell r="E38">
            <v>4.2424543184767876</v>
          </cell>
          <cell r="H38">
            <v>9.6742689999999992E-2</v>
          </cell>
          <cell r="J38">
            <v>4.2424543184767876</v>
          </cell>
          <cell r="K38">
            <v>4.1650601684767876</v>
          </cell>
          <cell r="L38">
            <v>7.7394149999999995E-2</v>
          </cell>
          <cell r="M38">
            <v>0</v>
          </cell>
          <cell r="N38">
            <v>0</v>
          </cell>
          <cell r="O38">
            <v>0</v>
          </cell>
          <cell r="P38">
            <v>0</v>
          </cell>
          <cell r="Q38">
            <v>7.7394149999999995E-2</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t="str">
            <v/>
          </cell>
          <cell r="BC38" t="str">
            <v/>
          </cell>
          <cell r="BD38" t="str">
            <v/>
          </cell>
          <cell r="BE38" t="str">
            <v/>
          </cell>
          <cell r="BF38">
            <v>0</v>
          </cell>
          <cell r="BG38">
            <v>1.9348540000000001E-2</v>
          </cell>
          <cell r="BH38">
            <v>0</v>
          </cell>
          <cell r="BI38">
            <v>0</v>
          </cell>
          <cell r="BJ38">
            <v>0</v>
          </cell>
          <cell r="BK38">
            <v>0</v>
          </cell>
          <cell r="BL38">
            <v>1.9348540000000001E-2</v>
          </cell>
          <cell r="BM38">
            <v>0</v>
          </cell>
          <cell r="BN38">
            <v>0</v>
          </cell>
          <cell r="BO38">
            <v>0</v>
          </cell>
          <cell r="BP38">
            <v>0</v>
          </cell>
          <cell r="BQ38">
            <v>0</v>
          </cell>
          <cell r="BR38">
            <v>0</v>
          </cell>
          <cell r="BS38">
            <v>1.9348540000000001E-2</v>
          </cell>
          <cell r="BT38">
            <v>0</v>
          </cell>
          <cell r="BU38">
            <v>0</v>
          </cell>
          <cell r="BV38">
            <v>0</v>
          </cell>
          <cell r="BW38">
            <v>0</v>
          </cell>
          <cell r="BX38">
            <v>1.9348540000000001E-2</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v>2</v>
          </cell>
          <cell r="CS38" t="str">
            <v/>
          </cell>
          <cell r="CT38" t="str">
            <v/>
          </cell>
          <cell r="CU38" t="str">
            <v>2</v>
          </cell>
          <cell r="CX38">
            <v>0.65535911000000002</v>
          </cell>
          <cell r="CY38">
            <v>8.1985330508474591E-2</v>
          </cell>
          <cell r="CZ38">
            <v>2.3525000000000001E-2</v>
          </cell>
          <cell r="DA38">
            <v>0.52300000000000002</v>
          </cell>
          <cell r="DB38">
            <v>2.6848779491525421E-2</v>
          </cell>
          <cell r="DE38">
            <v>0.65535911000000002</v>
          </cell>
          <cell r="DG38">
            <v>3.5953002698955827</v>
          </cell>
          <cell r="DH38">
            <v>3.5133149398955825</v>
          </cell>
          <cell r="DI38">
            <v>8.1985329999999995E-2</v>
          </cell>
          <cell r="DJ38">
            <v>8.1985329999999995E-2</v>
          </cell>
          <cell r="DK38">
            <v>0</v>
          </cell>
          <cell r="DL38">
            <v>0</v>
          </cell>
          <cell r="DM38">
            <v>0</v>
          </cell>
          <cell r="DN38">
            <v>0</v>
          </cell>
          <cell r="DS38">
            <v>0</v>
          </cell>
          <cell r="DT38">
            <v>0</v>
          </cell>
          <cell r="DU38">
            <v>0</v>
          </cell>
          <cell r="DV38">
            <v>0</v>
          </cell>
          <cell r="DW38">
            <v>0</v>
          </cell>
          <cell r="DX38" t="str">
            <v/>
          </cell>
          <cell r="DY38">
            <v>2</v>
          </cell>
          <cell r="DZ38" t="str">
            <v/>
          </cell>
          <cell r="EA38" t="str">
            <v/>
          </cell>
          <cell r="EB38" t="str">
            <v>2</v>
          </cell>
          <cell r="EC38">
            <v>0.57337378000000006</v>
          </cell>
          <cell r="ED38">
            <v>0</v>
          </cell>
          <cell r="EE38">
            <v>2.2460999999999998E-2</v>
          </cell>
          <cell r="EF38">
            <v>0.49929800000000002</v>
          </cell>
          <cell r="EG38">
            <v>5.1614779999999999E-2</v>
          </cell>
          <cell r="EH38">
            <v>0</v>
          </cell>
          <cell r="EI38">
            <v>0</v>
          </cell>
          <cell r="EJ38">
            <v>0</v>
          </cell>
          <cell r="EK38">
            <v>0</v>
          </cell>
          <cell r="EL38">
            <v>0</v>
          </cell>
          <cell r="EM38">
            <v>0.57337378000000006</v>
          </cell>
          <cell r="EN38">
            <v>0</v>
          </cell>
          <cell r="EO38">
            <v>2.2460999999999998E-2</v>
          </cell>
          <cell r="EP38">
            <v>0.49929800000000002</v>
          </cell>
          <cell r="EQ38">
            <v>5.1614779999999999E-2</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t="str">
            <v/>
          </cell>
          <cell r="FH38" t="str">
            <v/>
          </cell>
          <cell r="FI38" t="str">
            <v/>
          </cell>
          <cell r="FJ38" t="str">
            <v/>
          </cell>
          <cell r="FK38">
            <v>0</v>
          </cell>
          <cell r="FN38">
            <v>0.65535911000000002</v>
          </cell>
          <cell r="FO38">
            <v>0</v>
          </cell>
          <cell r="FP38">
            <v>0</v>
          </cell>
          <cell r="FQ38">
            <v>0</v>
          </cell>
          <cell r="FR38">
            <v>0</v>
          </cell>
          <cell r="FS38">
            <v>0</v>
          </cell>
          <cell r="FT38">
            <v>0</v>
          </cell>
          <cell r="FU38">
            <v>0</v>
          </cell>
          <cell r="FV38">
            <v>1</v>
          </cell>
          <cell r="FW38">
            <v>0</v>
          </cell>
          <cell r="FX38">
            <v>1</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0.65535911000000002</v>
          </cell>
          <cell r="IZ38">
            <v>0</v>
          </cell>
          <cell r="JA38">
            <v>0</v>
          </cell>
          <cell r="JB38">
            <v>0</v>
          </cell>
          <cell r="JC38">
            <v>0</v>
          </cell>
          <cell r="JD38">
            <v>0</v>
          </cell>
          <cell r="JE38">
            <v>0</v>
          </cell>
          <cell r="JF38">
            <v>0</v>
          </cell>
          <cell r="JG38">
            <v>1</v>
          </cell>
          <cell r="JH38">
            <v>0</v>
          </cell>
          <cell r="JI38">
            <v>1</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0.65535911000000002</v>
          </cell>
          <cell r="KG38">
            <v>0</v>
          </cell>
          <cell r="KH38">
            <v>0</v>
          </cell>
          <cell r="KI38">
            <v>0</v>
          </cell>
          <cell r="KJ38">
            <v>0</v>
          </cell>
          <cell r="KK38">
            <v>0</v>
          </cell>
          <cell r="KL38">
            <v>0</v>
          </cell>
          <cell r="KM38">
            <v>0</v>
          </cell>
          <cell r="KN38">
            <v>1</v>
          </cell>
          <cell r="KO38">
            <v>0</v>
          </cell>
          <cell r="KP38">
            <v>1</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0</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v>2018</v>
          </cell>
          <cell r="OM38">
            <v>2019</v>
          </cell>
          <cell r="ON38">
            <v>2019</v>
          </cell>
          <cell r="OO38">
            <v>2019</v>
          </cell>
          <cell r="OP38" t="str">
            <v>с</v>
          </cell>
          <cell r="OR38">
            <v>0</v>
          </cell>
          <cell r="OT38">
            <v>4.2424543184767876</v>
          </cell>
        </row>
        <row r="39">
          <cell r="A39" t="str">
            <v>I_Che162</v>
          </cell>
          <cell r="B39" t="str">
            <v>1.1.3.1</v>
          </cell>
          <cell r="C39" t="str">
            <v>Техническое перевооружение ПС 110кВ Аргунская ТЭЦ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9" t="str">
            <v>I_Che162</v>
          </cell>
          <cell r="E39">
            <v>6.5126933317530007</v>
          </cell>
          <cell r="H39">
            <v>0.28165667</v>
          </cell>
          <cell r="J39">
            <v>6.5126933317530007</v>
          </cell>
          <cell r="K39">
            <v>6.2873679917530003</v>
          </cell>
          <cell r="L39">
            <v>0.22532533999999999</v>
          </cell>
          <cell r="M39">
            <v>0</v>
          </cell>
          <cell r="N39">
            <v>0</v>
          </cell>
          <cell r="O39">
            <v>0</v>
          </cell>
          <cell r="P39">
            <v>0</v>
          </cell>
          <cell r="Q39">
            <v>0.22532533999999999</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5.6331329999999999E-2</v>
          </cell>
          <cell r="BH39">
            <v>0</v>
          </cell>
          <cell r="BI39">
            <v>0</v>
          </cell>
          <cell r="BJ39">
            <v>0</v>
          </cell>
          <cell r="BK39">
            <v>0</v>
          </cell>
          <cell r="BL39">
            <v>5.6331329999999999E-2</v>
          </cell>
          <cell r="BM39">
            <v>0</v>
          </cell>
          <cell r="BN39">
            <v>0</v>
          </cell>
          <cell r="BO39">
            <v>0</v>
          </cell>
          <cell r="BP39">
            <v>0</v>
          </cell>
          <cell r="BQ39">
            <v>0</v>
          </cell>
          <cell r="BR39">
            <v>0</v>
          </cell>
          <cell r="BS39">
            <v>5.6331329999999999E-2</v>
          </cell>
          <cell r="BT39">
            <v>0</v>
          </cell>
          <cell r="BU39">
            <v>0</v>
          </cell>
          <cell r="BV39">
            <v>0</v>
          </cell>
          <cell r="BW39">
            <v>0</v>
          </cell>
          <cell r="BX39">
            <v>5.6331329999999999E-2</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v>2</v>
          </cell>
          <cell r="CS39" t="str">
            <v/>
          </cell>
          <cell r="CT39" t="str">
            <v/>
          </cell>
          <cell r="CU39" t="str">
            <v>2</v>
          </cell>
          <cell r="CX39">
            <v>2.7506974500000001</v>
          </cell>
          <cell r="CY39">
            <v>0.23869209322033899</v>
          </cell>
          <cell r="CZ39">
            <v>0.32499099999999997</v>
          </cell>
          <cell r="DA39">
            <v>2.0841694899999998</v>
          </cell>
          <cell r="DB39">
            <v>0.10284486677966154</v>
          </cell>
          <cell r="DE39">
            <v>2.7506974500000001</v>
          </cell>
          <cell r="DG39">
            <v>5.5192316370788141</v>
          </cell>
          <cell r="DH39">
            <v>5.2805395370788144</v>
          </cell>
          <cell r="DI39">
            <v>0.23869210000000002</v>
          </cell>
          <cell r="DJ39">
            <v>0.23869210000000002</v>
          </cell>
          <cell r="DK39">
            <v>0</v>
          </cell>
          <cell r="DL39">
            <v>0</v>
          </cell>
          <cell r="DM39">
            <v>0</v>
          </cell>
          <cell r="DN39">
            <v>0</v>
          </cell>
          <cell r="DS39">
            <v>0</v>
          </cell>
          <cell r="DT39">
            <v>0</v>
          </cell>
          <cell r="DU39">
            <v>0</v>
          </cell>
          <cell r="DV39">
            <v>0</v>
          </cell>
          <cell r="DW39">
            <v>0</v>
          </cell>
          <cell r="DX39" t="str">
            <v/>
          </cell>
          <cell r="DY39">
            <v>2</v>
          </cell>
          <cell r="DZ39" t="str">
            <v/>
          </cell>
          <cell r="EA39" t="str">
            <v/>
          </cell>
          <cell r="EB39" t="str">
            <v>2</v>
          </cell>
          <cell r="EC39">
            <v>2.5120053499999999</v>
          </cell>
          <cell r="ED39">
            <v>0</v>
          </cell>
          <cell r="EE39">
            <v>0.31027100000000002</v>
          </cell>
          <cell r="EF39">
            <v>1.989744</v>
          </cell>
          <cell r="EG39">
            <v>0.21199034999999999</v>
          </cell>
          <cell r="EH39">
            <v>0</v>
          </cell>
          <cell r="EI39">
            <v>0</v>
          </cell>
          <cell r="EJ39">
            <v>0</v>
          </cell>
          <cell r="EK39">
            <v>0</v>
          </cell>
          <cell r="EL39">
            <v>0</v>
          </cell>
          <cell r="EM39">
            <v>2.5120053499999999</v>
          </cell>
          <cell r="EN39">
            <v>0</v>
          </cell>
          <cell r="EO39">
            <v>0.31027100000000002</v>
          </cell>
          <cell r="EP39">
            <v>1.989744</v>
          </cell>
          <cell r="EQ39">
            <v>0.21199034999999999</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2.7506974500000001</v>
          </cell>
          <cell r="FO39">
            <v>0</v>
          </cell>
          <cell r="FP39">
            <v>0</v>
          </cell>
          <cell r="FQ39">
            <v>0</v>
          </cell>
          <cell r="FR39">
            <v>0</v>
          </cell>
          <cell r="FS39">
            <v>0</v>
          </cell>
          <cell r="FT39">
            <v>0</v>
          </cell>
          <cell r="FU39">
            <v>0</v>
          </cell>
          <cell r="FV39">
            <v>1</v>
          </cell>
          <cell r="FW39">
            <v>0</v>
          </cell>
          <cell r="FX39">
            <v>1</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2.7506974500000001</v>
          </cell>
          <cell r="IZ39">
            <v>0</v>
          </cell>
          <cell r="JA39">
            <v>0</v>
          </cell>
          <cell r="JB39">
            <v>0</v>
          </cell>
          <cell r="JC39">
            <v>0</v>
          </cell>
          <cell r="JD39">
            <v>0</v>
          </cell>
          <cell r="JE39">
            <v>0</v>
          </cell>
          <cell r="JF39">
            <v>0</v>
          </cell>
          <cell r="JG39">
            <v>1</v>
          </cell>
          <cell r="JH39">
            <v>0</v>
          </cell>
          <cell r="JI39">
            <v>1</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2.7506974500000001</v>
          </cell>
          <cell r="KG39">
            <v>0</v>
          </cell>
          <cell r="KH39">
            <v>0</v>
          </cell>
          <cell r="KI39">
            <v>0</v>
          </cell>
          <cell r="KJ39">
            <v>0</v>
          </cell>
          <cell r="KK39">
            <v>0</v>
          </cell>
          <cell r="KL39">
            <v>0</v>
          </cell>
          <cell r="KM39">
            <v>0</v>
          </cell>
          <cell r="KN39">
            <v>1</v>
          </cell>
          <cell r="KO39">
            <v>0</v>
          </cell>
          <cell r="KP39">
            <v>1</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0</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v>2018</v>
          </cell>
          <cell r="OM39">
            <v>2019</v>
          </cell>
          <cell r="ON39">
            <v>2019</v>
          </cell>
          <cell r="OO39">
            <v>2019</v>
          </cell>
          <cell r="OP39" t="str">
            <v>с</v>
          </cell>
          <cell r="OR39">
            <v>0</v>
          </cell>
          <cell r="OT39">
            <v>6.5126933317530007</v>
          </cell>
        </row>
        <row r="40">
          <cell r="A40" t="str">
            <v>J_Che248</v>
          </cell>
          <cell r="B40" t="str">
            <v>1.1.3.1</v>
          </cell>
          <cell r="C40" t="str">
            <v>Техническое перевооружение на участке существующей двухцепной ВЛ 110 кВ Л-136/137 (прокладка ВОЛС от ПС 110 кВ ГРП-110 до отпаечной опоры № 68А протяженностью 16,65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0" t="str">
            <v>J_Che248</v>
          </cell>
          <cell r="E40" t="str">
            <v>нд</v>
          </cell>
          <cell r="H40">
            <v>0</v>
          </cell>
          <cell r="J40">
            <v>17.319510000000001</v>
          </cell>
          <cell r="K40">
            <v>17.319510000000001</v>
          </cell>
          <cell r="L40">
            <v>0</v>
          </cell>
          <cell r="M40">
            <v>0</v>
          </cell>
          <cell r="N40">
            <v>0</v>
          </cell>
          <cell r="O40">
            <v>0</v>
          </cell>
          <cell r="P40">
            <v>0</v>
          </cell>
          <cell r="Q40">
            <v>0</v>
          </cell>
          <cell r="R40" t="str">
            <v>нд</v>
          </cell>
          <cell r="S40" t="str">
            <v>нд</v>
          </cell>
          <cell r="T40" t="str">
            <v>нд</v>
          </cell>
          <cell r="U40" t="str">
            <v>нд</v>
          </cell>
          <cell r="V40" t="str">
            <v>нд</v>
          </cell>
          <cell r="W40" t="str">
            <v>нд</v>
          </cell>
          <cell r="X40" t="str">
            <v>нд</v>
          </cell>
          <cell r="Y40" t="str">
            <v>нд</v>
          </cell>
          <cell r="Z40" t="str">
            <v>нд</v>
          </cell>
          <cell r="AA40" t="str">
            <v>нд</v>
          </cell>
          <cell r="AB40" t="str">
            <v>нд</v>
          </cell>
          <cell r="AC40" t="str">
            <v>нд</v>
          </cell>
          <cell r="AD40" t="str">
            <v>нд</v>
          </cell>
          <cell r="AE40" t="str">
            <v>нд</v>
          </cell>
          <cell r="AF40" t="str">
            <v>нд</v>
          </cell>
          <cell r="AG40" t="str">
            <v>нд</v>
          </cell>
          <cell r="AH40" t="str">
            <v>нд</v>
          </cell>
          <cell r="AI40" t="str">
            <v>нд</v>
          </cell>
          <cell r="AJ40" t="str">
            <v>нд</v>
          </cell>
          <cell r="AK40" t="str">
            <v>нд</v>
          </cell>
          <cell r="AL40" t="str">
            <v>нд</v>
          </cell>
          <cell r="AM40" t="str">
            <v>нд</v>
          </cell>
          <cell r="AN40" t="str">
            <v>нд</v>
          </cell>
          <cell r="AO40" t="str">
            <v>нд</v>
          </cell>
          <cell r="AP40" t="str">
            <v>нд</v>
          </cell>
          <cell r="AQ40" t="str">
            <v>нд</v>
          </cell>
          <cell r="AR40" t="str">
            <v>нд</v>
          </cell>
          <cell r="AS40" t="str">
            <v>нд</v>
          </cell>
          <cell r="AT40" t="str">
            <v>нд</v>
          </cell>
          <cell r="AU40" t="str">
            <v>нд</v>
          </cell>
          <cell r="AV40" t="str">
            <v>нд</v>
          </cell>
          <cell r="AW40" t="str">
            <v>нд</v>
          </cell>
          <cell r="AX40" t="str">
            <v>нд</v>
          </cell>
          <cell r="AY40" t="str">
            <v>нд</v>
          </cell>
          <cell r="AZ40" t="str">
            <v>нд</v>
          </cell>
          <cell r="BA40" t="str">
            <v>нд</v>
          </cell>
          <cell r="BB40">
            <v>1</v>
          </cell>
          <cell r="BC40">
            <v>2</v>
          </cell>
          <cell r="BD40">
            <v>3</v>
          </cell>
          <cell r="BE40">
            <v>4</v>
          </cell>
          <cell r="BF40" t="str">
            <v>1 2 3 4</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14.432925000000001</v>
          </cell>
          <cell r="CY40">
            <v>1.236</v>
          </cell>
          <cell r="CZ40">
            <v>12.67193</v>
          </cell>
          <cell r="DA40">
            <v>0</v>
          </cell>
          <cell r="DB40">
            <v>0.52499500000000054</v>
          </cell>
          <cell r="DE40">
            <v>11.67844588</v>
          </cell>
          <cell r="DG40">
            <v>14.432925000000001</v>
          </cell>
          <cell r="DH40">
            <v>14.432925000000001</v>
          </cell>
          <cell r="DI40">
            <v>0</v>
          </cell>
          <cell r="DJ40">
            <v>0</v>
          </cell>
          <cell r="DK40">
            <v>0</v>
          </cell>
          <cell r="DL40">
            <v>0</v>
          </cell>
          <cell r="DM40">
            <v>0</v>
          </cell>
          <cell r="DN40" t="str">
            <v>нд</v>
          </cell>
          <cell r="DS40" t="str">
            <v>нд</v>
          </cell>
          <cell r="DT40" t="str">
            <v>нд</v>
          </cell>
          <cell r="DU40" t="str">
            <v>нд</v>
          </cell>
          <cell r="DV40" t="str">
            <v>нд</v>
          </cell>
          <cell r="DW40" t="str">
            <v>нд</v>
          </cell>
          <cell r="DX40" t="str">
            <v/>
          </cell>
          <cell r="DY40" t="str">
            <v/>
          </cell>
          <cell r="DZ40">
            <v>3</v>
          </cell>
          <cell r="EA40" t="str">
            <v/>
          </cell>
          <cell r="EB40" t="str">
            <v>3</v>
          </cell>
          <cell r="EC40">
            <v>11.67844588</v>
          </cell>
          <cell r="ED40">
            <v>1.6934919100000001</v>
          </cell>
          <cell r="EE40">
            <v>9.9270602599999993</v>
          </cell>
          <cell r="EF40">
            <v>8.1523999999999995E-4</v>
          </cell>
          <cell r="EG40">
            <v>5.7078469999999999E-2</v>
          </cell>
          <cell r="EH40">
            <v>0</v>
          </cell>
          <cell r="EI40">
            <v>0</v>
          </cell>
          <cell r="EJ40">
            <v>0</v>
          </cell>
          <cell r="EK40">
            <v>0</v>
          </cell>
          <cell r="EL40">
            <v>0</v>
          </cell>
          <cell r="EM40">
            <v>0</v>
          </cell>
          <cell r="EN40">
            <v>0</v>
          </cell>
          <cell r="EO40">
            <v>0</v>
          </cell>
          <cell r="EP40">
            <v>0</v>
          </cell>
          <cell r="EQ40">
            <v>0</v>
          </cell>
          <cell r="ER40">
            <v>11.67844588</v>
          </cell>
          <cell r="ES40">
            <v>1.6934919100000001</v>
          </cell>
          <cell r="ET40">
            <v>9.9270602599999993</v>
          </cell>
          <cell r="EU40">
            <v>8.1523999999999995E-4</v>
          </cell>
          <cell r="EV40">
            <v>5.7078469999999999E-2</v>
          </cell>
          <cell r="EW40">
            <v>0</v>
          </cell>
          <cell r="EX40">
            <v>0</v>
          </cell>
          <cell r="EY40">
            <v>0</v>
          </cell>
          <cell r="EZ40">
            <v>0</v>
          </cell>
          <cell r="FA40">
            <v>0</v>
          </cell>
          <cell r="FB40">
            <v>0</v>
          </cell>
          <cell r="FC40">
            <v>0</v>
          </cell>
          <cell r="FD40">
            <v>0</v>
          </cell>
          <cell r="FE40">
            <v>0</v>
          </cell>
          <cell r="FF40">
            <v>0</v>
          </cell>
          <cell r="FG40">
            <v>1</v>
          </cell>
          <cell r="FH40">
            <v>2</v>
          </cell>
          <cell r="FI40">
            <v>3</v>
          </cell>
          <cell r="FJ40">
            <v>4</v>
          </cell>
          <cell r="FK40" t="str">
            <v>1 2 3 4</v>
          </cell>
          <cell r="FN40">
            <v>14.432925000000001</v>
          </cell>
          <cell r="FO40">
            <v>0</v>
          </cell>
          <cell r="FP40">
            <v>0</v>
          </cell>
          <cell r="FQ40">
            <v>0</v>
          </cell>
          <cell r="FR40">
            <v>16.652000000000001</v>
          </cell>
          <cell r="FS40">
            <v>16.652000000000001</v>
          </cell>
          <cell r="FT40">
            <v>0</v>
          </cell>
          <cell r="FU40">
            <v>0</v>
          </cell>
          <cell r="FV40">
            <v>0</v>
          </cell>
          <cell r="FW40">
            <v>0</v>
          </cell>
          <cell r="FX40">
            <v>0</v>
          </cell>
          <cell r="FZ40">
            <v>0</v>
          </cell>
          <cell r="GA40">
            <v>0</v>
          </cell>
          <cell r="GB40">
            <v>0</v>
          </cell>
          <cell r="GC40">
            <v>0</v>
          </cell>
          <cell r="GD40">
            <v>0</v>
          </cell>
          <cell r="GE40">
            <v>0</v>
          </cell>
          <cell r="GF40">
            <v>0</v>
          </cell>
          <cell r="GG40">
            <v>0</v>
          </cell>
          <cell r="GH40">
            <v>0</v>
          </cell>
          <cell r="GI40">
            <v>0</v>
          </cell>
          <cell r="GJ40">
            <v>0</v>
          </cell>
          <cell r="GK40" t="str">
            <v>нд</v>
          </cell>
          <cell r="GL40" t="str">
            <v>нд</v>
          </cell>
          <cell r="GM40" t="str">
            <v>нд</v>
          </cell>
          <cell r="GN40" t="str">
            <v>нд</v>
          </cell>
          <cell r="GO40" t="str">
            <v>нд</v>
          </cell>
          <cell r="GP40" t="str">
            <v>нд</v>
          </cell>
          <cell r="GQ40" t="str">
            <v>нд</v>
          </cell>
          <cell r="GR40" t="str">
            <v>нд</v>
          </cell>
          <cell r="GS40" t="str">
            <v>нд</v>
          </cell>
          <cell r="GT40" t="str">
            <v>нд</v>
          </cell>
          <cell r="GU40" t="str">
            <v>нд</v>
          </cell>
          <cell r="GV40" t="str">
            <v>нд</v>
          </cell>
          <cell r="GW40" t="str">
            <v>нд</v>
          </cell>
          <cell r="GX40" t="str">
            <v>нд</v>
          </cell>
          <cell r="GY40" t="str">
            <v>нд</v>
          </cell>
          <cell r="GZ40" t="str">
            <v>нд</v>
          </cell>
          <cell r="HA40" t="str">
            <v>нд</v>
          </cell>
          <cell r="HB40" t="str">
            <v>нд</v>
          </cell>
          <cell r="HC40" t="str">
            <v>нд</v>
          </cell>
          <cell r="HD40" t="str">
            <v>нд</v>
          </cell>
          <cell r="HE40" t="str">
            <v>нд</v>
          </cell>
          <cell r="HF40" t="str">
            <v>нд</v>
          </cell>
          <cell r="HG40" t="str">
            <v>нд</v>
          </cell>
          <cell r="HH40" t="str">
            <v>нд</v>
          </cell>
          <cell r="HI40" t="str">
            <v>нд</v>
          </cell>
          <cell r="HJ40" t="str">
            <v>нд</v>
          </cell>
          <cell r="HK40" t="str">
            <v>нд</v>
          </cell>
          <cell r="HL40" t="str">
            <v>нд</v>
          </cell>
          <cell r="HM40" t="str">
            <v>нд</v>
          </cell>
          <cell r="HN40" t="str">
            <v>нд</v>
          </cell>
          <cell r="HO40" t="str">
            <v>нд</v>
          </cell>
          <cell r="HP40" t="str">
            <v>нд</v>
          </cell>
          <cell r="HQ40" t="str">
            <v>нд</v>
          </cell>
          <cell r="HR40" t="str">
            <v>нд</v>
          </cell>
          <cell r="HS40" t="str">
            <v>нд</v>
          </cell>
          <cell r="HT40" t="str">
            <v>нд</v>
          </cell>
          <cell r="HU40" t="str">
            <v>нд</v>
          </cell>
          <cell r="HV40" t="str">
            <v>нд</v>
          </cell>
          <cell r="HW40" t="str">
            <v>нд</v>
          </cell>
          <cell r="HX40" t="str">
            <v>нд</v>
          </cell>
          <cell r="HY40" t="str">
            <v>нд</v>
          </cell>
          <cell r="HZ40" t="str">
            <v>нд</v>
          </cell>
          <cell r="IA40" t="str">
            <v>нд</v>
          </cell>
          <cell r="IB40" t="str">
            <v>нд</v>
          </cell>
          <cell r="IC40" t="str">
            <v>нд</v>
          </cell>
          <cell r="ID40" t="str">
            <v>нд</v>
          </cell>
          <cell r="IE40" t="str">
            <v>нд</v>
          </cell>
          <cell r="IF40" t="str">
            <v>нд</v>
          </cell>
          <cell r="IG40" t="str">
            <v>нд</v>
          </cell>
          <cell r="IH40" t="str">
            <v>нд</v>
          </cell>
          <cell r="II40" t="str">
            <v>нд</v>
          </cell>
          <cell r="IJ40" t="str">
            <v>нд</v>
          </cell>
          <cell r="IK40" t="str">
            <v>нд</v>
          </cell>
          <cell r="IL40" t="str">
            <v>нд</v>
          </cell>
          <cell r="IM40" t="str">
            <v>нд</v>
          </cell>
          <cell r="IN40" t="str">
            <v>нд</v>
          </cell>
          <cell r="IO40" t="str">
            <v>нд</v>
          </cell>
          <cell r="IP40" t="str">
            <v>нд</v>
          </cell>
          <cell r="IQ40" t="str">
            <v>нд</v>
          </cell>
          <cell r="IR40" t="str">
            <v>нд</v>
          </cell>
          <cell r="IS40" t="str">
            <v>нд</v>
          </cell>
          <cell r="IT40" t="str">
            <v>нд</v>
          </cell>
          <cell r="IU40" t="str">
            <v>нд</v>
          </cell>
          <cell r="IV40" t="str">
            <v>нд</v>
          </cell>
          <cell r="IW40" t="str">
            <v>нд</v>
          </cell>
          <cell r="IX40" t="str">
            <v>нд</v>
          </cell>
          <cell r="IY40">
            <v>11.67844588</v>
          </cell>
          <cell r="IZ40">
            <v>0</v>
          </cell>
          <cell r="JA40">
            <v>0</v>
          </cell>
          <cell r="JB40">
            <v>0</v>
          </cell>
          <cell r="JC40">
            <v>16.652000000000001</v>
          </cell>
          <cell r="JD40">
            <v>16.652000000000001</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11.67844588</v>
          </cell>
          <cell r="KG40">
            <v>0</v>
          </cell>
          <cell r="KH40">
            <v>0</v>
          </cell>
          <cell r="KI40">
            <v>0</v>
          </cell>
          <cell r="KJ40">
            <v>16.652000000000001</v>
          </cell>
          <cell r="KK40">
            <v>16.652000000000001</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t="str">
            <v>нд</v>
          </cell>
          <cell r="LR40" t="str">
            <v>нд</v>
          </cell>
          <cell r="LS40" t="str">
            <v>нд</v>
          </cell>
          <cell r="LT40" t="str">
            <v>нд</v>
          </cell>
          <cell r="LU40" t="str">
            <v>нд</v>
          </cell>
          <cell r="LX40">
            <v>0</v>
          </cell>
          <cell r="LY40">
            <v>0</v>
          </cell>
          <cell r="LZ40">
            <v>0</v>
          </cell>
          <cell r="MA40">
            <v>0</v>
          </cell>
          <cell r="MB40">
            <v>0</v>
          </cell>
          <cell r="MC40" t="str">
            <v>нд</v>
          </cell>
          <cell r="MD40" t="str">
            <v>нд</v>
          </cell>
          <cell r="ME40" t="str">
            <v>нд</v>
          </cell>
          <cell r="MF40" t="str">
            <v>нд</v>
          </cell>
          <cell r="MG40" t="str">
            <v>нд</v>
          </cell>
          <cell r="MH40" t="str">
            <v>нд</v>
          </cell>
          <cell r="MI40" t="str">
            <v>нд</v>
          </cell>
          <cell r="MJ40" t="str">
            <v>нд</v>
          </cell>
          <cell r="MK40" t="str">
            <v>нд</v>
          </cell>
          <cell r="ML40" t="str">
            <v>нд</v>
          </cell>
          <cell r="MM40" t="str">
            <v>нд</v>
          </cell>
          <cell r="MN40" t="str">
            <v>нд</v>
          </cell>
          <cell r="MO40" t="str">
            <v>нд</v>
          </cell>
          <cell r="MP40" t="str">
            <v>нд</v>
          </cell>
          <cell r="MQ40" t="str">
            <v>нд</v>
          </cell>
          <cell r="MR40" t="str">
            <v>нд</v>
          </cell>
          <cell r="MS40" t="str">
            <v>нд</v>
          </cell>
          <cell r="MT40" t="str">
            <v>нд</v>
          </cell>
          <cell r="MU40" t="str">
            <v>нд</v>
          </cell>
          <cell r="MV40" t="str">
            <v>нд</v>
          </cell>
          <cell r="MW40" t="str">
            <v>нд</v>
          </cell>
          <cell r="MX40" t="str">
            <v>нд</v>
          </cell>
          <cell r="MY40" t="str">
            <v>нд</v>
          </cell>
          <cell r="MZ40" t="str">
            <v>нд</v>
          </cell>
          <cell r="NA40" t="str">
            <v>нд</v>
          </cell>
          <cell r="NB40" t="str">
            <v>нд</v>
          </cell>
          <cell r="NC40" t="str">
            <v>нд</v>
          </cell>
          <cell r="ND40" t="str">
            <v>нд</v>
          </cell>
          <cell r="NE40" t="str">
            <v>нд</v>
          </cell>
          <cell r="NF40" t="str">
            <v>нд</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v>2019</v>
          </cell>
          <cell r="OM40">
            <v>2019</v>
          </cell>
          <cell r="ON40">
            <v>2019</v>
          </cell>
          <cell r="OO40">
            <v>2019</v>
          </cell>
          <cell r="OP40" t="str">
            <v>п</v>
          </cell>
          <cell r="OR40">
            <v>0</v>
          </cell>
          <cell r="OT40">
            <v>17.319510000000001</v>
          </cell>
        </row>
        <row r="41">
          <cell r="A41" t="str">
            <v>J_Che247</v>
          </cell>
          <cell r="B41" t="str">
            <v>1.1.3.1</v>
          </cell>
          <cell r="C41" t="str">
            <v>Техническое перевооружение на участке существующей двухцепной ВЛ 110 кВ Л-114/115 (прокладка ВОЛС на отпайке от опоры №65 до ПС 110 кВ Южная протяженностью 3,7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1" t="str">
            <v>J_Che247</v>
          </cell>
          <cell r="E41" t="str">
            <v>нд</v>
          </cell>
          <cell r="H41">
            <v>0</v>
          </cell>
          <cell r="J41">
            <v>4.2170879999999995</v>
          </cell>
          <cell r="K41">
            <v>4.2170879999999995</v>
          </cell>
          <cell r="L41">
            <v>0</v>
          </cell>
          <cell r="M41">
            <v>0</v>
          </cell>
          <cell r="N41">
            <v>0</v>
          </cell>
          <cell r="O41">
            <v>0</v>
          </cell>
          <cell r="P41">
            <v>0</v>
          </cell>
          <cell r="Q41">
            <v>0</v>
          </cell>
          <cell r="R41" t="str">
            <v>нд</v>
          </cell>
          <cell r="S41" t="str">
            <v>нд</v>
          </cell>
          <cell r="T41" t="str">
            <v>нд</v>
          </cell>
          <cell r="U41" t="str">
            <v>нд</v>
          </cell>
          <cell r="V41" t="str">
            <v>нд</v>
          </cell>
          <cell r="W41" t="str">
            <v>нд</v>
          </cell>
          <cell r="X41" t="str">
            <v>нд</v>
          </cell>
          <cell r="Y41" t="str">
            <v>нд</v>
          </cell>
          <cell r="Z41" t="str">
            <v>нд</v>
          </cell>
          <cell r="AA41" t="str">
            <v>нд</v>
          </cell>
          <cell r="AB41" t="str">
            <v>нд</v>
          </cell>
          <cell r="AC41" t="str">
            <v>нд</v>
          </cell>
          <cell r="AD41" t="str">
            <v>нд</v>
          </cell>
          <cell r="AE41" t="str">
            <v>нд</v>
          </cell>
          <cell r="AF41" t="str">
            <v>нд</v>
          </cell>
          <cell r="AG41" t="str">
            <v>нд</v>
          </cell>
          <cell r="AH41" t="str">
            <v>нд</v>
          </cell>
          <cell r="AI41" t="str">
            <v>нд</v>
          </cell>
          <cell r="AJ41" t="str">
            <v>нд</v>
          </cell>
          <cell r="AK41" t="str">
            <v>нд</v>
          </cell>
          <cell r="AL41" t="str">
            <v>нд</v>
          </cell>
          <cell r="AM41" t="str">
            <v>нд</v>
          </cell>
          <cell r="AN41" t="str">
            <v>нд</v>
          </cell>
          <cell r="AO41" t="str">
            <v>нд</v>
          </cell>
          <cell r="AP41" t="str">
            <v>нд</v>
          </cell>
          <cell r="AQ41" t="str">
            <v>нд</v>
          </cell>
          <cell r="AR41" t="str">
            <v>нд</v>
          </cell>
          <cell r="AS41" t="str">
            <v>нд</v>
          </cell>
          <cell r="AT41" t="str">
            <v>нд</v>
          </cell>
          <cell r="AU41" t="str">
            <v>нд</v>
          </cell>
          <cell r="AV41" t="str">
            <v>нд</v>
          </cell>
          <cell r="AW41" t="str">
            <v>нд</v>
          </cell>
          <cell r="AX41" t="str">
            <v>нд</v>
          </cell>
          <cell r="AY41" t="str">
            <v>нд</v>
          </cell>
          <cell r="AZ41" t="str">
            <v>нд</v>
          </cell>
          <cell r="BA41" t="str">
            <v>нд</v>
          </cell>
          <cell r="BB41">
            <v>1</v>
          </cell>
          <cell r="BC41">
            <v>2</v>
          </cell>
          <cell r="BD41">
            <v>3</v>
          </cell>
          <cell r="BE41">
            <v>4</v>
          </cell>
          <cell r="BF41" t="str">
            <v>1 2 3 4</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3.51424</v>
          </cell>
          <cell r="CY41">
            <v>0.39378000000000002</v>
          </cell>
          <cell r="CZ41">
            <v>2.8411900000000001</v>
          </cell>
          <cell r="DA41">
            <v>1.5200000000000001E-3</v>
          </cell>
          <cell r="DB41">
            <v>0.27774999999999989</v>
          </cell>
          <cell r="DE41">
            <v>2.74658925</v>
          </cell>
          <cell r="DG41">
            <v>3.5142399999999996</v>
          </cell>
          <cell r="DH41">
            <v>3.5142399999999996</v>
          </cell>
          <cell r="DI41">
            <v>0</v>
          </cell>
          <cell r="DJ41">
            <v>0</v>
          </cell>
          <cell r="DK41">
            <v>0</v>
          </cell>
          <cell r="DL41">
            <v>0</v>
          </cell>
          <cell r="DM41">
            <v>0</v>
          </cell>
          <cell r="DN41" t="str">
            <v>нд</v>
          </cell>
          <cell r="DS41" t="str">
            <v>нд</v>
          </cell>
          <cell r="DT41" t="str">
            <v>нд</v>
          </cell>
          <cell r="DU41" t="str">
            <v>нд</v>
          </cell>
          <cell r="DV41" t="str">
            <v>нд</v>
          </cell>
          <cell r="DW41" t="str">
            <v>нд</v>
          </cell>
          <cell r="DX41" t="str">
            <v/>
          </cell>
          <cell r="DY41" t="str">
            <v/>
          </cell>
          <cell r="DZ41">
            <v>3</v>
          </cell>
          <cell r="EA41" t="str">
            <v/>
          </cell>
          <cell r="EB41" t="str">
            <v>3</v>
          </cell>
          <cell r="EC41">
            <v>2.74658925</v>
          </cell>
          <cell r="ED41">
            <v>0.42034628000000002</v>
          </cell>
          <cell r="EE41">
            <v>2.3238640799999999</v>
          </cell>
          <cell r="EF41">
            <v>1.3908099999999999E-3</v>
          </cell>
          <cell r="EG41">
            <v>9.880799999999999E-4</v>
          </cell>
          <cell r="EH41">
            <v>0</v>
          </cell>
          <cell r="EI41">
            <v>0</v>
          </cell>
          <cell r="EJ41">
            <v>0</v>
          </cell>
          <cell r="EK41">
            <v>0</v>
          </cell>
          <cell r="EL41">
            <v>0</v>
          </cell>
          <cell r="EM41">
            <v>0</v>
          </cell>
          <cell r="EN41">
            <v>0</v>
          </cell>
          <cell r="EO41">
            <v>0</v>
          </cell>
          <cell r="EP41">
            <v>0</v>
          </cell>
          <cell r="EQ41">
            <v>0</v>
          </cell>
          <cell r="ER41">
            <v>2.74658925</v>
          </cell>
          <cell r="ES41">
            <v>0.42034628000000002</v>
          </cell>
          <cell r="ET41">
            <v>2.3238640799999999</v>
          </cell>
          <cell r="EU41">
            <v>1.3908099999999999E-3</v>
          </cell>
          <cell r="EV41">
            <v>9.880799999999999E-4</v>
          </cell>
          <cell r="EW41">
            <v>0</v>
          </cell>
          <cell r="EX41">
            <v>0</v>
          </cell>
          <cell r="EY41">
            <v>0</v>
          </cell>
          <cell r="EZ41">
            <v>0</v>
          </cell>
          <cell r="FA41">
            <v>0</v>
          </cell>
          <cell r="FB41">
            <v>0</v>
          </cell>
          <cell r="FC41">
            <v>0</v>
          </cell>
          <cell r="FD41">
            <v>0</v>
          </cell>
          <cell r="FE41">
            <v>0</v>
          </cell>
          <cell r="FF41">
            <v>0</v>
          </cell>
          <cell r="FG41">
            <v>1</v>
          </cell>
          <cell r="FH41">
            <v>2</v>
          </cell>
          <cell r="FI41">
            <v>3</v>
          </cell>
          <cell r="FJ41">
            <v>4</v>
          </cell>
          <cell r="FK41" t="str">
            <v>1 2 3 4</v>
          </cell>
          <cell r="FN41">
            <v>3.51424</v>
          </cell>
          <cell r="FO41">
            <v>0</v>
          </cell>
          <cell r="FP41">
            <v>0</v>
          </cell>
          <cell r="FQ41">
            <v>0</v>
          </cell>
          <cell r="FR41">
            <v>3.7040000000000002</v>
          </cell>
          <cell r="FS41">
            <v>3.7040000000000002</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t="str">
            <v>нд</v>
          </cell>
          <cell r="GL41" t="str">
            <v>нд</v>
          </cell>
          <cell r="GM41" t="str">
            <v>нд</v>
          </cell>
          <cell r="GN41" t="str">
            <v>нд</v>
          </cell>
          <cell r="GO41" t="str">
            <v>нд</v>
          </cell>
          <cell r="GP41" t="str">
            <v>нд</v>
          </cell>
          <cell r="GQ41" t="str">
            <v>нд</v>
          </cell>
          <cell r="GR41" t="str">
            <v>нд</v>
          </cell>
          <cell r="GS41" t="str">
            <v>нд</v>
          </cell>
          <cell r="GT41" t="str">
            <v>нд</v>
          </cell>
          <cell r="GU41" t="str">
            <v>нд</v>
          </cell>
          <cell r="GV41" t="str">
            <v>нд</v>
          </cell>
          <cell r="GW41" t="str">
            <v>нд</v>
          </cell>
          <cell r="GX41" t="str">
            <v>нд</v>
          </cell>
          <cell r="GY41" t="str">
            <v>нд</v>
          </cell>
          <cell r="GZ41" t="str">
            <v>нд</v>
          </cell>
          <cell r="HA41" t="str">
            <v>нд</v>
          </cell>
          <cell r="HB41" t="str">
            <v>нд</v>
          </cell>
          <cell r="HC41" t="str">
            <v>нд</v>
          </cell>
          <cell r="HD41" t="str">
            <v>нд</v>
          </cell>
          <cell r="HE41" t="str">
            <v>нд</v>
          </cell>
          <cell r="HF41" t="str">
            <v>нд</v>
          </cell>
          <cell r="HG41" t="str">
            <v>нд</v>
          </cell>
          <cell r="HH41" t="str">
            <v>нд</v>
          </cell>
          <cell r="HI41" t="str">
            <v>нд</v>
          </cell>
          <cell r="HJ41" t="str">
            <v>нд</v>
          </cell>
          <cell r="HK41" t="str">
            <v>нд</v>
          </cell>
          <cell r="HL41" t="str">
            <v>нд</v>
          </cell>
          <cell r="HM41" t="str">
            <v>нд</v>
          </cell>
          <cell r="HN41" t="str">
            <v>нд</v>
          </cell>
          <cell r="HO41" t="str">
            <v>нд</v>
          </cell>
          <cell r="HP41" t="str">
            <v>нд</v>
          </cell>
          <cell r="HQ41" t="str">
            <v>нд</v>
          </cell>
          <cell r="HR41" t="str">
            <v>нд</v>
          </cell>
          <cell r="HS41" t="str">
            <v>нд</v>
          </cell>
          <cell r="HT41" t="str">
            <v>нд</v>
          </cell>
          <cell r="HU41" t="str">
            <v>нд</v>
          </cell>
          <cell r="HV41" t="str">
            <v>нд</v>
          </cell>
          <cell r="HW41" t="str">
            <v>нд</v>
          </cell>
          <cell r="HX41" t="str">
            <v>нд</v>
          </cell>
          <cell r="HY41" t="str">
            <v>нд</v>
          </cell>
          <cell r="HZ41" t="str">
            <v>нд</v>
          </cell>
          <cell r="IA41" t="str">
            <v>нд</v>
          </cell>
          <cell r="IB41" t="str">
            <v>нд</v>
          </cell>
          <cell r="IC41" t="str">
            <v>нд</v>
          </cell>
          <cell r="ID41" t="str">
            <v>нд</v>
          </cell>
          <cell r="IE41" t="str">
            <v>нд</v>
          </cell>
          <cell r="IF41" t="str">
            <v>нд</v>
          </cell>
          <cell r="IG41" t="str">
            <v>нд</v>
          </cell>
          <cell r="IH41" t="str">
            <v>нд</v>
          </cell>
          <cell r="II41" t="str">
            <v>нд</v>
          </cell>
          <cell r="IJ41" t="str">
            <v>нд</v>
          </cell>
          <cell r="IK41" t="str">
            <v>нд</v>
          </cell>
          <cell r="IL41" t="str">
            <v>нд</v>
          </cell>
          <cell r="IM41" t="str">
            <v>нд</v>
          </cell>
          <cell r="IN41" t="str">
            <v>нд</v>
          </cell>
          <cell r="IO41" t="str">
            <v>нд</v>
          </cell>
          <cell r="IP41" t="str">
            <v>нд</v>
          </cell>
          <cell r="IQ41" t="str">
            <v>нд</v>
          </cell>
          <cell r="IR41" t="str">
            <v>нд</v>
          </cell>
          <cell r="IS41" t="str">
            <v>нд</v>
          </cell>
          <cell r="IT41" t="str">
            <v>нд</v>
          </cell>
          <cell r="IU41" t="str">
            <v>нд</v>
          </cell>
          <cell r="IV41" t="str">
            <v>нд</v>
          </cell>
          <cell r="IW41" t="str">
            <v>нд</v>
          </cell>
          <cell r="IX41" t="str">
            <v>нд</v>
          </cell>
          <cell r="IY41">
            <v>2.74658925</v>
          </cell>
          <cell r="IZ41">
            <v>0</v>
          </cell>
          <cell r="JA41">
            <v>0</v>
          </cell>
          <cell r="JB41">
            <v>0</v>
          </cell>
          <cell r="JC41">
            <v>3.7040000000000002</v>
          </cell>
          <cell r="JD41">
            <v>3.7040000000000002</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2.74658925</v>
          </cell>
          <cell r="KG41">
            <v>0</v>
          </cell>
          <cell r="KH41">
            <v>0</v>
          </cell>
          <cell r="KI41">
            <v>0</v>
          </cell>
          <cell r="KJ41">
            <v>3.7040000000000002</v>
          </cell>
          <cell r="KK41">
            <v>3.7040000000000002</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t="str">
            <v>нд</v>
          </cell>
          <cell r="LR41" t="str">
            <v>нд</v>
          </cell>
          <cell r="LS41" t="str">
            <v>нд</v>
          </cell>
          <cell r="LT41" t="str">
            <v>нд</v>
          </cell>
          <cell r="LU41" t="str">
            <v>нд</v>
          </cell>
          <cell r="LX41">
            <v>0</v>
          </cell>
          <cell r="LY41">
            <v>0</v>
          </cell>
          <cell r="LZ41">
            <v>0</v>
          </cell>
          <cell r="MA41">
            <v>0</v>
          </cell>
          <cell r="MB41">
            <v>0</v>
          </cell>
          <cell r="MC41" t="str">
            <v>нд</v>
          </cell>
          <cell r="MD41" t="str">
            <v>нд</v>
          </cell>
          <cell r="ME41" t="str">
            <v>нд</v>
          </cell>
          <cell r="MF41" t="str">
            <v>нд</v>
          </cell>
          <cell r="MG41" t="str">
            <v>нд</v>
          </cell>
          <cell r="MH41" t="str">
            <v>нд</v>
          </cell>
          <cell r="MI41" t="str">
            <v>нд</v>
          </cell>
          <cell r="MJ41" t="str">
            <v>нд</v>
          </cell>
          <cell r="MK41" t="str">
            <v>нд</v>
          </cell>
          <cell r="ML41" t="str">
            <v>нд</v>
          </cell>
          <cell r="MM41" t="str">
            <v>нд</v>
          </cell>
          <cell r="MN41" t="str">
            <v>нд</v>
          </cell>
          <cell r="MO41" t="str">
            <v>нд</v>
          </cell>
          <cell r="MP41" t="str">
            <v>нд</v>
          </cell>
          <cell r="MQ41" t="str">
            <v>нд</v>
          </cell>
          <cell r="MR41" t="str">
            <v>нд</v>
          </cell>
          <cell r="MS41" t="str">
            <v>нд</v>
          </cell>
          <cell r="MT41" t="str">
            <v>нд</v>
          </cell>
          <cell r="MU41" t="str">
            <v>нд</v>
          </cell>
          <cell r="MV41" t="str">
            <v>нд</v>
          </cell>
          <cell r="MW41" t="str">
            <v>нд</v>
          </cell>
          <cell r="MX41" t="str">
            <v>нд</v>
          </cell>
          <cell r="MY41" t="str">
            <v>нд</v>
          </cell>
          <cell r="MZ41" t="str">
            <v>нд</v>
          </cell>
          <cell r="NA41" t="str">
            <v>нд</v>
          </cell>
          <cell r="NB41" t="str">
            <v>нд</v>
          </cell>
          <cell r="NC41" t="str">
            <v>нд</v>
          </cell>
          <cell r="ND41" t="str">
            <v>нд</v>
          </cell>
          <cell r="NE41" t="str">
            <v>нд</v>
          </cell>
          <cell r="NF41" t="str">
            <v>нд</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2019</v>
          </cell>
          <cell r="OM41">
            <v>2019</v>
          </cell>
          <cell r="ON41">
            <v>2019</v>
          </cell>
          <cell r="OO41">
            <v>2019</v>
          </cell>
          <cell r="OP41" t="str">
            <v>п</v>
          </cell>
          <cell r="OR41">
            <v>0</v>
          </cell>
          <cell r="OT41">
            <v>4.2170879999999995</v>
          </cell>
        </row>
        <row r="42">
          <cell r="A42" t="str">
            <v>I_Che160</v>
          </cell>
          <cell r="B42" t="str">
            <v>1.1.3.1</v>
          </cell>
          <cell r="C42" t="str">
            <v>Техническое перевооружение ПС 110кВ №84 (установка релейной защиты и автоматики, телемеханики, организация сети связи)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2" t="str">
            <v>I_Che160</v>
          </cell>
          <cell r="E42">
            <v>52.417713498000005</v>
          </cell>
          <cell r="H42">
            <v>50.443397219999994</v>
          </cell>
          <cell r="J42">
            <v>52.417713498000005</v>
          </cell>
          <cell r="K42">
            <v>5.6455181480000078</v>
          </cell>
          <cell r="L42">
            <v>46.772195349999997</v>
          </cell>
          <cell r="M42">
            <v>0</v>
          </cell>
          <cell r="N42">
            <v>0</v>
          </cell>
          <cell r="O42">
            <v>0.19774679000000001</v>
          </cell>
          <cell r="P42">
            <v>0</v>
          </cell>
          <cell r="Q42">
            <v>46.57444856</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t="str">
            <v/>
          </cell>
          <cell r="BC42" t="str">
            <v/>
          </cell>
          <cell r="BD42" t="str">
            <v/>
          </cell>
          <cell r="BE42" t="str">
            <v/>
          </cell>
          <cell r="BF42">
            <v>0</v>
          </cell>
          <cell r="BG42">
            <v>3.67120187</v>
          </cell>
          <cell r="BH42">
            <v>0</v>
          </cell>
          <cell r="BI42">
            <v>0</v>
          </cell>
          <cell r="BJ42">
            <v>0</v>
          </cell>
          <cell r="BK42">
            <v>0</v>
          </cell>
          <cell r="BL42">
            <v>3.67120187</v>
          </cell>
          <cell r="BM42">
            <v>3.67120187</v>
          </cell>
          <cell r="BN42">
            <v>0</v>
          </cell>
          <cell r="BO42">
            <v>0</v>
          </cell>
          <cell r="BP42">
            <v>0</v>
          </cell>
          <cell r="BQ42">
            <v>0</v>
          </cell>
          <cell r="BR42">
            <v>3.67120187</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1</v>
          </cell>
          <cell r="CR42" t="str">
            <v/>
          </cell>
          <cell r="CS42" t="str">
            <v/>
          </cell>
          <cell r="CT42" t="str">
            <v/>
          </cell>
          <cell r="CU42" t="str">
            <v>1</v>
          </cell>
          <cell r="CX42">
            <v>50.813214813333332</v>
          </cell>
          <cell r="CY42">
            <v>1.31118866</v>
          </cell>
          <cell r="CZ42">
            <v>4.4371280000000004</v>
          </cell>
          <cell r="DA42">
            <v>33.721555000000002</v>
          </cell>
          <cell r="DB42">
            <v>11.343343153333329</v>
          </cell>
          <cell r="DE42">
            <v>42.77880648</v>
          </cell>
          <cell r="DG42">
            <v>44.421791100000007</v>
          </cell>
          <cell r="DH42">
            <v>1.6429846200000071</v>
          </cell>
          <cell r="DI42">
            <v>42.77880648</v>
          </cell>
          <cell r="DJ42">
            <v>1.31118866</v>
          </cell>
          <cell r="DK42">
            <v>4.4371280000000004</v>
          </cell>
          <cell r="DL42">
            <v>33.721555000000002</v>
          </cell>
          <cell r="DM42">
            <v>3.3089348199999997</v>
          </cell>
          <cell r="DN42">
            <v>0</v>
          </cell>
          <cell r="DS42">
            <v>0</v>
          </cell>
          <cell r="DT42">
            <v>0</v>
          </cell>
          <cell r="DU42">
            <v>0</v>
          </cell>
          <cell r="DV42">
            <v>0</v>
          </cell>
          <cell r="DW42">
            <v>0</v>
          </cell>
          <cell r="DX42" t="str">
            <v/>
          </cell>
          <cell r="DY42" t="str">
            <v/>
          </cell>
          <cell r="DZ42" t="str">
            <v/>
          </cell>
          <cell r="EA42" t="str">
            <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t="str">
            <v/>
          </cell>
          <cell r="FH42" t="str">
            <v/>
          </cell>
          <cell r="FI42" t="str">
            <v/>
          </cell>
          <cell r="FJ42" t="str">
            <v/>
          </cell>
          <cell r="FK42">
            <v>0</v>
          </cell>
          <cell r="FN42">
            <v>50.813214813333332</v>
          </cell>
          <cell r="FO42">
            <v>0</v>
          </cell>
          <cell r="FP42">
            <v>0</v>
          </cell>
          <cell r="FQ42">
            <v>0</v>
          </cell>
          <cell r="FR42">
            <v>0</v>
          </cell>
          <cell r="FS42">
            <v>0</v>
          </cell>
          <cell r="FT42">
            <v>0</v>
          </cell>
          <cell r="FU42">
            <v>0</v>
          </cell>
          <cell r="FV42">
            <v>2</v>
          </cell>
          <cell r="FW42">
            <v>0</v>
          </cell>
          <cell r="FX42">
            <v>2</v>
          </cell>
          <cell r="FZ42">
            <v>42.77880648</v>
          </cell>
          <cell r="GA42">
            <v>0</v>
          </cell>
          <cell r="GB42">
            <v>0</v>
          </cell>
          <cell r="GC42">
            <v>0</v>
          </cell>
          <cell r="GD42">
            <v>0</v>
          </cell>
          <cell r="GE42">
            <v>0</v>
          </cell>
          <cell r="GF42">
            <v>0</v>
          </cell>
          <cell r="GG42">
            <v>0</v>
          </cell>
          <cell r="GH42">
            <v>1</v>
          </cell>
          <cell r="GI42">
            <v>0</v>
          </cell>
          <cell r="GJ42">
            <v>1</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2018</v>
          </cell>
          <cell r="OM42">
            <v>2019</v>
          </cell>
          <cell r="ON42">
            <v>2019</v>
          </cell>
          <cell r="OO42">
            <v>2019</v>
          </cell>
          <cell r="OP42" t="str">
            <v>з</v>
          </cell>
          <cell r="OR42">
            <v>0</v>
          </cell>
          <cell r="OT42">
            <v>52.417713498000005</v>
          </cell>
        </row>
        <row r="43">
          <cell r="A43" t="str">
            <v>Г</v>
          </cell>
          <cell r="B43" t="str">
            <v>1.1.3.2</v>
          </cell>
          <cell r="C43" t="str">
            <v>Наименование объекта по производству электрической энергии, всего, в том числе:</v>
          </cell>
          <cell r="D43" t="str">
            <v>Г</v>
          </cell>
          <cell r="E43">
            <v>0</v>
          </cell>
          <cell r="H43">
            <v>0</v>
          </cell>
          <cell r="J43">
            <v>852.29004287199996</v>
          </cell>
          <cell r="K43">
            <v>0</v>
          </cell>
          <cell r="L43">
            <v>852.29004287199996</v>
          </cell>
          <cell r="M43">
            <v>0</v>
          </cell>
          <cell r="N43">
            <v>0</v>
          </cell>
          <cell r="O43">
            <v>75.508838269152477</v>
          </cell>
          <cell r="P43">
            <v>178.17639041999999</v>
          </cell>
          <cell r="Q43">
            <v>598.60481432284746</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5315.5643609196995</v>
          </cell>
          <cell r="CY43">
            <v>591.8868993244173</v>
          </cell>
          <cell r="CZ43">
            <v>2416.5253319311755</v>
          </cell>
          <cell r="DA43">
            <v>1647.7554313027804</v>
          </cell>
          <cell r="DB43">
            <v>659.39669836132646</v>
          </cell>
          <cell r="DE43">
            <v>0</v>
          </cell>
          <cell r="DG43">
            <v>606.57616354999993</v>
          </cell>
          <cell r="DH43">
            <v>0</v>
          </cell>
          <cell r="DI43">
            <v>606.57616354999993</v>
          </cell>
          <cell r="DJ43">
            <v>38.906113530000006</v>
          </cell>
          <cell r="DK43">
            <v>197.33895278</v>
          </cell>
          <cell r="DL43">
            <v>344.75768944999993</v>
          </cell>
          <cell r="DM43">
            <v>25.573407790000001</v>
          </cell>
          <cell r="DN43">
            <v>277.00832313952753</v>
          </cell>
          <cell r="DS43">
            <v>142.68802315457594</v>
          </cell>
          <cell r="DT43">
            <v>56.493174655273869</v>
          </cell>
          <cell r="DU43">
            <v>49.232590688265262</v>
          </cell>
          <cell r="DV43">
            <v>28.594534641412469</v>
          </cell>
          <cell r="DW43">
            <v>28.594534641412469</v>
          </cell>
          <cell r="DX43" t="str">
            <v/>
          </cell>
          <cell r="DY43" t="str">
            <v/>
          </cell>
          <cell r="DZ43" t="str">
            <v/>
          </cell>
          <cell r="EA43" t="str">
            <v/>
          </cell>
          <cell r="EB43">
            <v>0</v>
          </cell>
          <cell r="EC43">
            <v>1004.8499368499999</v>
          </cell>
          <cell r="ED43">
            <v>348.15047532</v>
          </cell>
          <cell r="EE43">
            <v>555.31403745</v>
          </cell>
          <cell r="EF43">
            <v>28.478351160000003</v>
          </cell>
          <cell r="EG43">
            <v>72.907072920000005</v>
          </cell>
          <cell r="EH43">
            <v>323.89559782000003</v>
          </cell>
          <cell r="EI43">
            <v>224.59279934</v>
          </cell>
          <cell r="EJ43">
            <v>95.952902250000008</v>
          </cell>
          <cell r="EK43">
            <v>0</v>
          </cell>
          <cell r="EL43">
            <v>3.3498962299999997</v>
          </cell>
          <cell r="EM43">
            <v>547.04228843999999</v>
          </cell>
          <cell r="EN43">
            <v>121.44383779</v>
          </cell>
          <cell r="EO43">
            <v>392.27474761999997</v>
          </cell>
          <cell r="EP43">
            <v>24.389055679999998</v>
          </cell>
          <cell r="EQ43">
            <v>8.9346473500000005</v>
          </cell>
          <cell r="ER43">
            <v>133.91205059000001</v>
          </cell>
          <cell r="ES43">
            <v>2.1138381900000001</v>
          </cell>
          <cell r="ET43">
            <v>67.086387580000007</v>
          </cell>
          <cell r="EU43">
            <v>4.0892954799999996</v>
          </cell>
          <cell r="EV43">
            <v>60.62252934</v>
          </cell>
          <cell r="EW43">
            <v>0</v>
          </cell>
          <cell r="EX43">
            <v>0</v>
          </cell>
          <cell r="EY43">
            <v>0</v>
          </cell>
          <cell r="EZ43">
            <v>0</v>
          </cell>
          <cell r="FA43">
            <v>0</v>
          </cell>
          <cell r="FB43">
            <v>0</v>
          </cell>
          <cell r="FC43">
            <v>0</v>
          </cell>
          <cell r="FD43">
            <v>0</v>
          </cell>
          <cell r="FE43">
            <v>0</v>
          </cell>
          <cell r="FF43">
            <v>0</v>
          </cell>
          <cell r="FG43" t="str">
            <v/>
          </cell>
          <cell r="FH43" t="str">
            <v/>
          </cell>
          <cell r="FI43" t="str">
            <v/>
          </cell>
          <cell r="FJ43" t="str">
            <v/>
          </cell>
          <cell r="FK43">
            <v>0</v>
          </cell>
          <cell r="FN43">
            <v>4649.9317731048059</v>
          </cell>
          <cell r="FO43">
            <v>0</v>
          </cell>
          <cell r="FP43">
            <v>337.08000000000004</v>
          </cell>
          <cell r="FQ43">
            <v>0</v>
          </cell>
          <cell r="FR43">
            <v>839.56100000000004</v>
          </cell>
          <cell r="FS43">
            <v>836.10200000000009</v>
          </cell>
          <cell r="FT43">
            <v>3.4590000000000001</v>
          </cell>
          <cell r="FU43">
            <v>0</v>
          </cell>
          <cell r="FV43">
            <v>194</v>
          </cell>
          <cell r="FW43">
            <v>0</v>
          </cell>
          <cell r="FX43">
            <v>194</v>
          </cell>
          <cell r="FZ43">
            <v>604.26295830000004</v>
          </cell>
          <cell r="GA43">
            <v>0</v>
          </cell>
          <cell r="GB43">
            <v>10.842000000000002</v>
          </cell>
          <cell r="GC43">
            <v>0</v>
          </cell>
          <cell r="GD43">
            <v>18.175000000000001</v>
          </cell>
          <cell r="GE43">
            <v>18.175000000000001</v>
          </cell>
          <cell r="GF43">
            <v>0</v>
          </cell>
          <cell r="GG43">
            <v>0</v>
          </cell>
          <cell r="GH43">
            <v>112</v>
          </cell>
          <cell r="GI43">
            <v>0</v>
          </cell>
          <cell r="GJ43">
            <v>112</v>
          </cell>
          <cell r="GK43">
            <v>514.82344348999948</v>
          </cell>
          <cell r="GL43">
            <v>0</v>
          </cell>
          <cell r="GM43">
            <v>0</v>
          </cell>
          <cell r="GN43">
            <v>0</v>
          </cell>
          <cell r="GO43">
            <v>59.307000000000002</v>
          </cell>
          <cell r="GP43">
            <v>59.307000000000002</v>
          </cell>
          <cell r="GQ43">
            <v>0</v>
          </cell>
          <cell r="GR43">
            <v>0</v>
          </cell>
          <cell r="GS43">
            <v>1</v>
          </cell>
          <cell r="GT43">
            <v>0</v>
          </cell>
          <cell r="GU43">
            <v>1</v>
          </cell>
          <cell r="GV43">
            <v>475.62674384858701</v>
          </cell>
          <cell r="GW43">
            <v>0</v>
          </cell>
          <cell r="GX43">
            <v>0</v>
          </cell>
          <cell r="GY43">
            <v>0</v>
          </cell>
          <cell r="GZ43">
            <v>53</v>
          </cell>
          <cell r="HA43">
            <v>53</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39.196699641412465</v>
          </cell>
          <cell r="ID43">
            <v>0</v>
          </cell>
          <cell r="IE43">
            <v>0</v>
          </cell>
          <cell r="IF43">
            <v>0</v>
          </cell>
          <cell r="IG43">
            <v>6.3069999999999995</v>
          </cell>
          <cell r="IH43">
            <v>6.3069999999999995</v>
          </cell>
          <cell r="II43">
            <v>0</v>
          </cell>
          <cell r="IJ43">
            <v>0</v>
          </cell>
          <cell r="IK43">
            <v>1</v>
          </cell>
          <cell r="IL43">
            <v>0</v>
          </cell>
          <cell r="IM43">
            <v>1</v>
          </cell>
          <cell r="IN43">
            <v>39.196699641412465</v>
          </cell>
          <cell r="IO43">
            <v>0</v>
          </cell>
          <cell r="IP43">
            <v>0</v>
          </cell>
          <cell r="IQ43">
            <v>0</v>
          </cell>
          <cell r="IR43">
            <v>6.3069999999999995</v>
          </cell>
          <cell r="IS43">
            <v>6.3069999999999995</v>
          </cell>
          <cell r="IT43">
            <v>0</v>
          </cell>
          <cell r="IU43">
            <v>0</v>
          </cell>
          <cell r="IV43">
            <v>1</v>
          </cell>
          <cell r="IW43">
            <v>0</v>
          </cell>
          <cell r="IX43">
            <v>1</v>
          </cell>
          <cell r="IY43">
            <v>660.58093822000001</v>
          </cell>
          <cell r="IZ43">
            <v>0</v>
          </cell>
          <cell r="JA43">
            <v>0</v>
          </cell>
          <cell r="JB43">
            <v>0</v>
          </cell>
          <cell r="JC43">
            <v>70.81450000000001</v>
          </cell>
          <cell r="JD43">
            <v>70.81450000000001</v>
          </cell>
          <cell r="JE43">
            <v>0</v>
          </cell>
          <cell r="JF43">
            <v>0</v>
          </cell>
          <cell r="JG43">
            <v>15</v>
          </cell>
          <cell r="JH43">
            <v>0</v>
          </cell>
          <cell r="JI43">
            <v>15</v>
          </cell>
          <cell r="JJ43">
            <v>2.0477729099999999</v>
          </cell>
          <cell r="JK43">
            <v>0</v>
          </cell>
          <cell r="JL43">
            <v>0</v>
          </cell>
          <cell r="JM43">
            <v>0</v>
          </cell>
          <cell r="JN43">
            <v>0.73250000000000004</v>
          </cell>
          <cell r="JO43">
            <v>0.73250000000000004</v>
          </cell>
          <cell r="JP43">
            <v>0</v>
          </cell>
          <cell r="JQ43">
            <v>0</v>
          </cell>
          <cell r="JR43">
            <v>0</v>
          </cell>
          <cell r="JS43">
            <v>0</v>
          </cell>
          <cell r="JT43">
            <v>0</v>
          </cell>
          <cell r="JU43">
            <v>102.93556298</v>
          </cell>
          <cell r="JV43">
            <v>0</v>
          </cell>
          <cell r="JW43">
            <v>0</v>
          </cell>
          <cell r="JX43">
            <v>0</v>
          </cell>
          <cell r="JY43">
            <v>3.4590000000000001</v>
          </cell>
          <cell r="JZ43">
            <v>3.4590000000000001</v>
          </cell>
          <cell r="KA43">
            <v>0</v>
          </cell>
          <cell r="KB43">
            <v>0</v>
          </cell>
          <cell r="KC43">
            <v>4</v>
          </cell>
          <cell r="KD43">
            <v>0</v>
          </cell>
          <cell r="KE43">
            <v>4</v>
          </cell>
          <cell r="KF43">
            <v>555.59760232999997</v>
          </cell>
          <cell r="KG43">
            <v>0</v>
          </cell>
          <cell r="KH43">
            <v>0</v>
          </cell>
          <cell r="KI43">
            <v>0</v>
          </cell>
          <cell r="KJ43">
            <v>66.623000000000005</v>
          </cell>
          <cell r="KK43">
            <v>66.623000000000005</v>
          </cell>
          <cell r="KL43">
            <v>0</v>
          </cell>
          <cell r="KM43">
            <v>0</v>
          </cell>
          <cell r="KN43">
            <v>11</v>
          </cell>
          <cell r="KO43">
            <v>0</v>
          </cell>
          <cell r="KP43">
            <v>11</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32</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0</v>
          </cell>
          <cell r="OM43">
            <v>0</v>
          </cell>
          <cell r="ON43">
            <v>0</v>
          </cell>
          <cell r="OO43">
            <v>0</v>
          </cell>
          <cell r="OP43">
            <v>0</v>
          </cell>
          <cell r="OR43">
            <v>0</v>
          </cell>
          <cell r="OT43">
            <v>2058.9576829299626</v>
          </cell>
        </row>
        <row r="44">
          <cell r="A44" t="str">
            <v>Г</v>
          </cell>
          <cell r="B44" t="str">
            <v>1.1.3.2</v>
          </cell>
          <cell r="C4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44" t="str">
            <v>Г</v>
          </cell>
          <cell r="E44">
            <v>0</v>
          </cell>
          <cell r="H44">
            <v>0</v>
          </cell>
          <cell r="J44">
            <v>852.29004287199996</v>
          </cell>
          <cell r="K44">
            <v>0</v>
          </cell>
          <cell r="L44">
            <v>852.29004287199996</v>
          </cell>
          <cell r="M44">
            <v>0</v>
          </cell>
          <cell r="N44">
            <v>0</v>
          </cell>
          <cell r="O44">
            <v>75.508838269152477</v>
          </cell>
          <cell r="P44">
            <v>178.17639041999999</v>
          </cell>
          <cell r="Q44">
            <v>598.60481432284746</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5315.5643609196995</v>
          </cell>
          <cell r="CY44">
            <v>591.8868993244173</v>
          </cell>
          <cell r="CZ44">
            <v>2416.5253319311755</v>
          </cell>
          <cell r="DA44">
            <v>1647.7554313027804</v>
          </cell>
          <cell r="DB44">
            <v>659.39669836132646</v>
          </cell>
          <cell r="DE44">
            <v>0</v>
          </cell>
          <cell r="DG44">
            <v>606.57616354999993</v>
          </cell>
          <cell r="DH44">
            <v>0</v>
          </cell>
          <cell r="DI44">
            <v>606.57616354999993</v>
          </cell>
          <cell r="DJ44">
            <v>38.906113530000006</v>
          </cell>
          <cell r="DK44">
            <v>197.33895278</v>
          </cell>
          <cell r="DL44">
            <v>344.75768944999993</v>
          </cell>
          <cell r="DM44">
            <v>25.573407790000001</v>
          </cell>
          <cell r="DN44">
            <v>277.00832313952753</v>
          </cell>
          <cell r="DS44">
            <v>142.68802315457594</v>
          </cell>
          <cell r="DT44">
            <v>56.493174655273869</v>
          </cell>
          <cell r="DU44">
            <v>49.232590688265262</v>
          </cell>
          <cell r="DV44">
            <v>28.594534641412469</v>
          </cell>
          <cell r="DW44">
            <v>28.594534641412469</v>
          </cell>
          <cell r="DX44" t="str">
            <v/>
          </cell>
          <cell r="DY44" t="str">
            <v/>
          </cell>
          <cell r="DZ44" t="str">
            <v/>
          </cell>
          <cell r="EA44" t="str">
            <v/>
          </cell>
          <cell r="EB44">
            <v>0</v>
          </cell>
          <cell r="EC44">
            <v>1004.8499368499999</v>
          </cell>
          <cell r="ED44">
            <v>348.15047532</v>
          </cell>
          <cell r="EE44">
            <v>555.31403745</v>
          </cell>
          <cell r="EF44">
            <v>28.478351160000003</v>
          </cell>
          <cell r="EG44">
            <v>72.907072920000005</v>
          </cell>
          <cell r="EH44">
            <v>323.89559782000003</v>
          </cell>
          <cell r="EI44">
            <v>224.59279934</v>
          </cell>
          <cell r="EJ44">
            <v>95.952902250000008</v>
          </cell>
          <cell r="EK44">
            <v>0</v>
          </cell>
          <cell r="EL44">
            <v>3.3498962299999997</v>
          </cell>
          <cell r="EM44">
            <v>547.04228843999999</v>
          </cell>
          <cell r="EN44">
            <v>121.44383779</v>
          </cell>
          <cell r="EO44">
            <v>392.27474761999997</v>
          </cell>
          <cell r="EP44">
            <v>24.389055679999998</v>
          </cell>
          <cell r="EQ44">
            <v>8.9346473500000005</v>
          </cell>
          <cell r="ER44">
            <v>133.91205059000001</v>
          </cell>
          <cell r="ES44">
            <v>2.1138381900000001</v>
          </cell>
          <cell r="ET44">
            <v>67.086387580000007</v>
          </cell>
          <cell r="EU44">
            <v>4.0892954799999996</v>
          </cell>
          <cell r="EV44">
            <v>60.62252934</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4649.9317731048059</v>
          </cell>
          <cell r="FO44">
            <v>0</v>
          </cell>
          <cell r="FP44">
            <v>337.08000000000004</v>
          </cell>
          <cell r="FQ44">
            <v>0</v>
          </cell>
          <cell r="FR44">
            <v>839.56100000000004</v>
          </cell>
          <cell r="FS44">
            <v>836.10200000000009</v>
          </cell>
          <cell r="FT44">
            <v>3.4590000000000001</v>
          </cell>
          <cell r="FU44">
            <v>0</v>
          </cell>
          <cell r="FV44">
            <v>194</v>
          </cell>
          <cell r="FW44">
            <v>0</v>
          </cell>
          <cell r="FX44">
            <v>194</v>
          </cell>
          <cell r="FZ44">
            <v>604.26295830000004</v>
          </cell>
          <cell r="GA44">
            <v>0</v>
          </cell>
          <cell r="GB44">
            <v>10.842000000000002</v>
          </cell>
          <cell r="GC44">
            <v>0</v>
          </cell>
          <cell r="GD44">
            <v>18.175000000000001</v>
          </cell>
          <cell r="GE44">
            <v>18.175000000000001</v>
          </cell>
          <cell r="GF44">
            <v>0</v>
          </cell>
          <cell r="GG44">
            <v>0</v>
          </cell>
          <cell r="GH44">
            <v>112</v>
          </cell>
          <cell r="GI44">
            <v>0</v>
          </cell>
          <cell r="GJ44">
            <v>112</v>
          </cell>
          <cell r="GK44">
            <v>514.82344348999948</v>
          </cell>
          <cell r="GL44">
            <v>0</v>
          </cell>
          <cell r="GM44">
            <v>0</v>
          </cell>
          <cell r="GN44">
            <v>0</v>
          </cell>
          <cell r="GO44">
            <v>59.307000000000002</v>
          </cell>
          <cell r="GP44">
            <v>59.307000000000002</v>
          </cell>
          <cell r="GQ44">
            <v>0</v>
          </cell>
          <cell r="GR44">
            <v>0</v>
          </cell>
          <cell r="GS44">
            <v>1</v>
          </cell>
          <cell r="GT44">
            <v>0</v>
          </cell>
          <cell r="GU44">
            <v>1</v>
          </cell>
          <cell r="GV44">
            <v>475.62674384858701</v>
          </cell>
          <cell r="GW44">
            <v>0</v>
          </cell>
          <cell r="GX44">
            <v>0</v>
          </cell>
          <cell r="GY44">
            <v>0</v>
          </cell>
          <cell r="GZ44">
            <v>53</v>
          </cell>
          <cell r="HA44">
            <v>53</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39.196699641412465</v>
          </cell>
          <cell r="ID44">
            <v>0</v>
          </cell>
          <cell r="IE44">
            <v>0</v>
          </cell>
          <cell r="IF44">
            <v>0</v>
          </cell>
          <cell r="IG44">
            <v>6.3069999999999995</v>
          </cell>
          <cell r="IH44">
            <v>6.3069999999999995</v>
          </cell>
          <cell r="II44">
            <v>0</v>
          </cell>
          <cell r="IJ44">
            <v>0</v>
          </cell>
          <cell r="IK44">
            <v>1</v>
          </cell>
          <cell r="IL44">
            <v>0</v>
          </cell>
          <cell r="IM44">
            <v>1</v>
          </cell>
          <cell r="IN44">
            <v>39.196699641412465</v>
          </cell>
          <cell r="IO44">
            <v>0</v>
          </cell>
          <cell r="IP44">
            <v>0</v>
          </cell>
          <cell r="IQ44">
            <v>0</v>
          </cell>
          <cell r="IR44">
            <v>6.3069999999999995</v>
          </cell>
          <cell r="IS44">
            <v>6.3069999999999995</v>
          </cell>
          <cell r="IT44">
            <v>0</v>
          </cell>
          <cell r="IU44">
            <v>0</v>
          </cell>
          <cell r="IV44">
            <v>1</v>
          </cell>
          <cell r="IW44">
            <v>0</v>
          </cell>
          <cell r="IX44">
            <v>1</v>
          </cell>
          <cell r="IY44">
            <v>660.58093822000001</v>
          </cell>
          <cell r="IZ44">
            <v>0</v>
          </cell>
          <cell r="JA44">
            <v>0</v>
          </cell>
          <cell r="JB44">
            <v>0</v>
          </cell>
          <cell r="JC44">
            <v>70.81450000000001</v>
          </cell>
          <cell r="JD44">
            <v>70.81450000000001</v>
          </cell>
          <cell r="JE44">
            <v>0</v>
          </cell>
          <cell r="JF44">
            <v>0</v>
          </cell>
          <cell r="JG44">
            <v>15</v>
          </cell>
          <cell r="JH44">
            <v>0</v>
          </cell>
          <cell r="JI44">
            <v>15</v>
          </cell>
          <cell r="JJ44">
            <v>2.0477729099999999</v>
          </cell>
          <cell r="JK44">
            <v>0</v>
          </cell>
          <cell r="JL44">
            <v>0</v>
          </cell>
          <cell r="JM44">
            <v>0</v>
          </cell>
          <cell r="JN44">
            <v>0.73250000000000004</v>
          </cell>
          <cell r="JO44">
            <v>0.73250000000000004</v>
          </cell>
          <cell r="JP44">
            <v>0</v>
          </cell>
          <cell r="JQ44">
            <v>0</v>
          </cell>
          <cell r="JR44">
            <v>0</v>
          </cell>
          <cell r="JS44">
            <v>0</v>
          </cell>
          <cell r="JT44">
            <v>0</v>
          </cell>
          <cell r="JU44">
            <v>102.93556298</v>
          </cell>
          <cell r="JV44">
            <v>0</v>
          </cell>
          <cell r="JW44">
            <v>0</v>
          </cell>
          <cell r="JX44">
            <v>0</v>
          </cell>
          <cell r="JY44">
            <v>3.4590000000000001</v>
          </cell>
          <cell r="JZ44">
            <v>3.4590000000000001</v>
          </cell>
          <cell r="KA44">
            <v>0</v>
          </cell>
          <cell r="KB44">
            <v>0</v>
          </cell>
          <cell r="KC44">
            <v>4</v>
          </cell>
          <cell r="KD44">
            <v>0</v>
          </cell>
          <cell r="KE44">
            <v>4</v>
          </cell>
          <cell r="KF44">
            <v>555.59760232999997</v>
          </cell>
          <cell r="KG44">
            <v>0</v>
          </cell>
          <cell r="KH44">
            <v>0</v>
          </cell>
          <cell r="KI44">
            <v>0</v>
          </cell>
          <cell r="KJ44">
            <v>66.623000000000005</v>
          </cell>
          <cell r="KK44">
            <v>66.623000000000005</v>
          </cell>
          <cell r="KL44">
            <v>0</v>
          </cell>
          <cell r="KM44">
            <v>0</v>
          </cell>
          <cell r="KN44">
            <v>11</v>
          </cell>
          <cell r="KO44">
            <v>0</v>
          </cell>
          <cell r="KP44">
            <v>11</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32</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0</v>
          </cell>
          <cell r="OM44">
            <v>0</v>
          </cell>
          <cell r="ON44">
            <v>0</v>
          </cell>
          <cell r="OO44">
            <v>0</v>
          </cell>
          <cell r="OP44">
            <v>0</v>
          </cell>
          <cell r="OR44">
            <v>0</v>
          </cell>
          <cell r="OT44">
            <v>2058.9576829299626</v>
          </cell>
        </row>
        <row r="45">
          <cell r="A45" t="str">
            <v>Г</v>
          </cell>
          <cell r="B45" t="str">
            <v>1.1.3.2</v>
          </cell>
          <cell r="C4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5" t="str">
            <v>Г</v>
          </cell>
          <cell r="E45">
            <v>0</v>
          </cell>
          <cell r="H45">
            <v>0</v>
          </cell>
          <cell r="J45">
            <v>852.29004287199996</v>
          </cell>
          <cell r="K45">
            <v>0</v>
          </cell>
          <cell r="L45">
            <v>852.29004287199996</v>
          </cell>
          <cell r="M45">
            <v>0</v>
          </cell>
          <cell r="N45">
            <v>0</v>
          </cell>
          <cell r="O45">
            <v>75.508838269152477</v>
          </cell>
          <cell r="P45">
            <v>178.17639041999999</v>
          </cell>
          <cell r="Q45">
            <v>598.60481432284746</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5315.5643609196995</v>
          </cell>
          <cell r="CY45">
            <v>591.8868993244173</v>
          </cell>
          <cell r="CZ45">
            <v>2416.5253319311755</v>
          </cell>
          <cell r="DA45">
            <v>1647.7554313027804</v>
          </cell>
          <cell r="DB45">
            <v>659.39669836132646</v>
          </cell>
          <cell r="DE45">
            <v>0</v>
          </cell>
          <cell r="DG45">
            <v>606.57616354999993</v>
          </cell>
          <cell r="DH45">
            <v>0</v>
          </cell>
          <cell r="DI45">
            <v>606.57616354999993</v>
          </cell>
          <cell r="DJ45">
            <v>38.906113530000006</v>
          </cell>
          <cell r="DK45">
            <v>197.33895278</v>
          </cell>
          <cell r="DL45">
            <v>344.75768944999993</v>
          </cell>
          <cell r="DM45">
            <v>25.573407790000001</v>
          </cell>
          <cell r="DN45">
            <v>277.00832313952753</v>
          </cell>
          <cell r="DS45">
            <v>142.68802315457594</v>
          </cell>
          <cell r="DT45">
            <v>56.493174655273869</v>
          </cell>
          <cell r="DU45">
            <v>49.232590688265262</v>
          </cell>
          <cell r="DV45">
            <v>28.594534641412469</v>
          </cell>
          <cell r="DW45">
            <v>28.594534641412469</v>
          </cell>
          <cell r="DX45" t="str">
            <v/>
          </cell>
          <cell r="DY45" t="str">
            <v/>
          </cell>
          <cell r="DZ45" t="str">
            <v/>
          </cell>
          <cell r="EA45" t="str">
            <v/>
          </cell>
          <cell r="EB45">
            <v>0</v>
          </cell>
          <cell r="EC45">
            <v>1004.8499368499999</v>
          </cell>
          <cell r="ED45">
            <v>348.15047532</v>
          </cell>
          <cell r="EE45">
            <v>555.31403745</v>
          </cell>
          <cell r="EF45">
            <v>28.478351160000003</v>
          </cell>
          <cell r="EG45">
            <v>72.907072920000005</v>
          </cell>
          <cell r="EH45">
            <v>323.89559782000003</v>
          </cell>
          <cell r="EI45">
            <v>224.59279934</v>
          </cell>
          <cell r="EJ45">
            <v>95.952902250000008</v>
          </cell>
          <cell r="EK45">
            <v>0</v>
          </cell>
          <cell r="EL45">
            <v>3.3498962299999997</v>
          </cell>
          <cell r="EM45">
            <v>547.04228843999999</v>
          </cell>
          <cell r="EN45">
            <v>121.44383779</v>
          </cell>
          <cell r="EO45">
            <v>392.27474761999997</v>
          </cell>
          <cell r="EP45">
            <v>24.389055679999998</v>
          </cell>
          <cell r="EQ45">
            <v>8.9346473500000005</v>
          </cell>
          <cell r="ER45">
            <v>133.91205059000001</v>
          </cell>
          <cell r="ES45">
            <v>2.1138381900000001</v>
          </cell>
          <cell r="ET45">
            <v>67.086387580000007</v>
          </cell>
          <cell r="EU45">
            <v>4.0892954799999996</v>
          </cell>
          <cell r="EV45">
            <v>60.62252934</v>
          </cell>
          <cell r="EW45">
            <v>0</v>
          </cell>
          <cell r="EX45">
            <v>0</v>
          </cell>
          <cell r="EY45">
            <v>0</v>
          </cell>
          <cell r="EZ45">
            <v>0</v>
          </cell>
          <cell r="FA45">
            <v>0</v>
          </cell>
          <cell r="FB45">
            <v>0</v>
          </cell>
          <cell r="FC45">
            <v>0</v>
          </cell>
          <cell r="FD45">
            <v>0</v>
          </cell>
          <cell r="FE45">
            <v>0</v>
          </cell>
          <cell r="FF45">
            <v>0</v>
          </cell>
          <cell r="FG45" t="str">
            <v/>
          </cell>
          <cell r="FH45" t="str">
            <v/>
          </cell>
          <cell r="FI45" t="str">
            <v/>
          </cell>
          <cell r="FJ45" t="str">
            <v/>
          </cell>
          <cell r="FK45">
            <v>0</v>
          </cell>
          <cell r="FN45">
            <v>4649.9317731048059</v>
          </cell>
          <cell r="FO45">
            <v>0</v>
          </cell>
          <cell r="FP45">
            <v>337.08000000000004</v>
          </cell>
          <cell r="FQ45">
            <v>0</v>
          </cell>
          <cell r="FR45">
            <v>839.56100000000004</v>
          </cell>
          <cell r="FS45">
            <v>836.10200000000009</v>
          </cell>
          <cell r="FT45">
            <v>3.4590000000000001</v>
          </cell>
          <cell r="FU45">
            <v>0</v>
          </cell>
          <cell r="FV45">
            <v>194</v>
          </cell>
          <cell r="FW45">
            <v>0</v>
          </cell>
          <cell r="FX45">
            <v>194</v>
          </cell>
          <cell r="FZ45">
            <v>604.26295830000004</v>
          </cell>
          <cell r="GA45">
            <v>0</v>
          </cell>
          <cell r="GB45">
            <v>10.842000000000002</v>
          </cell>
          <cell r="GC45">
            <v>0</v>
          </cell>
          <cell r="GD45">
            <v>18.175000000000001</v>
          </cell>
          <cell r="GE45">
            <v>18.175000000000001</v>
          </cell>
          <cell r="GF45">
            <v>0</v>
          </cell>
          <cell r="GG45">
            <v>0</v>
          </cell>
          <cell r="GH45">
            <v>112</v>
          </cell>
          <cell r="GI45">
            <v>0</v>
          </cell>
          <cell r="GJ45">
            <v>112</v>
          </cell>
          <cell r="GK45">
            <v>514.82344348999948</v>
          </cell>
          <cell r="GL45">
            <v>0</v>
          </cell>
          <cell r="GM45">
            <v>0</v>
          </cell>
          <cell r="GN45">
            <v>0</v>
          </cell>
          <cell r="GO45">
            <v>59.307000000000002</v>
          </cell>
          <cell r="GP45">
            <v>59.307000000000002</v>
          </cell>
          <cell r="GQ45">
            <v>0</v>
          </cell>
          <cell r="GR45">
            <v>0</v>
          </cell>
          <cell r="GS45">
            <v>1</v>
          </cell>
          <cell r="GT45">
            <v>0</v>
          </cell>
          <cell r="GU45">
            <v>1</v>
          </cell>
          <cell r="GV45">
            <v>475.62674384858701</v>
          </cell>
          <cell r="GW45">
            <v>0</v>
          </cell>
          <cell r="GX45">
            <v>0</v>
          </cell>
          <cell r="GY45">
            <v>0</v>
          </cell>
          <cell r="GZ45">
            <v>53</v>
          </cell>
          <cell r="HA45">
            <v>53</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39.196699641412465</v>
          </cell>
          <cell r="ID45">
            <v>0</v>
          </cell>
          <cell r="IE45">
            <v>0</v>
          </cell>
          <cell r="IF45">
            <v>0</v>
          </cell>
          <cell r="IG45">
            <v>6.3069999999999995</v>
          </cell>
          <cell r="IH45">
            <v>6.3069999999999995</v>
          </cell>
          <cell r="II45">
            <v>0</v>
          </cell>
          <cell r="IJ45">
            <v>0</v>
          </cell>
          <cell r="IK45">
            <v>1</v>
          </cell>
          <cell r="IL45">
            <v>0</v>
          </cell>
          <cell r="IM45">
            <v>1</v>
          </cell>
          <cell r="IN45">
            <v>39.196699641412465</v>
          </cell>
          <cell r="IO45">
            <v>0</v>
          </cell>
          <cell r="IP45">
            <v>0</v>
          </cell>
          <cell r="IQ45">
            <v>0</v>
          </cell>
          <cell r="IR45">
            <v>6.3069999999999995</v>
          </cell>
          <cell r="IS45">
            <v>6.3069999999999995</v>
          </cell>
          <cell r="IT45">
            <v>0</v>
          </cell>
          <cell r="IU45">
            <v>0</v>
          </cell>
          <cell r="IV45">
            <v>1</v>
          </cell>
          <cell r="IW45">
            <v>0</v>
          </cell>
          <cell r="IX45">
            <v>1</v>
          </cell>
          <cell r="IY45">
            <v>660.58093822000001</v>
          </cell>
          <cell r="IZ45">
            <v>0</v>
          </cell>
          <cell r="JA45">
            <v>0</v>
          </cell>
          <cell r="JB45">
            <v>0</v>
          </cell>
          <cell r="JC45">
            <v>70.81450000000001</v>
          </cell>
          <cell r="JD45">
            <v>70.81450000000001</v>
          </cell>
          <cell r="JE45">
            <v>0</v>
          </cell>
          <cell r="JF45">
            <v>0</v>
          </cell>
          <cell r="JG45">
            <v>15</v>
          </cell>
          <cell r="JH45">
            <v>0</v>
          </cell>
          <cell r="JI45">
            <v>15</v>
          </cell>
          <cell r="JJ45">
            <v>2.0477729099999999</v>
          </cell>
          <cell r="JK45">
            <v>0</v>
          </cell>
          <cell r="JL45">
            <v>0</v>
          </cell>
          <cell r="JM45">
            <v>0</v>
          </cell>
          <cell r="JN45">
            <v>0.73250000000000004</v>
          </cell>
          <cell r="JO45">
            <v>0.73250000000000004</v>
          </cell>
          <cell r="JP45">
            <v>0</v>
          </cell>
          <cell r="JQ45">
            <v>0</v>
          </cell>
          <cell r="JR45">
            <v>0</v>
          </cell>
          <cell r="JS45">
            <v>0</v>
          </cell>
          <cell r="JT45">
            <v>0</v>
          </cell>
          <cell r="JU45">
            <v>102.93556298</v>
          </cell>
          <cell r="JV45">
            <v>0</v>
          </cell>
          <cell r="JW45">
            <v>0</v>
          </cell>
          <cell r="JX45">
            <v>0</v>
          </cell>
          <cell r="JY45">
            <v>3.4590000000000001</v>
          </cell>
          <cell r="JZ45">
            <v>3.4590000000000001</v>
          </cell>
          <cell r="KA45">
            <v>0</v>
          </cell>
          <cell r="KB45">
            <v>0</v>
          </cell>
          <cell r="KC45">
            <v>4</v>
          </cell>
          <cell r="KD45">
            <v>0</v>
          </cell>
          <cell r="KE45">
            <v>4</v>
          </cell>
          <cell r="KF45">
            <v>555.59760232999997</v>
          </cell>
          <cell r="KG45">
            <v>0</v>
          </cell>
          <cell r="KH45">
            <v>0</v>
          </cell>
          <cell r="KI45">
            <v>0</v>
          </cell>
          <cell r="KJ45">
            <v>66.623000000000005</v>
          </cell>
          <cell r="KK45">
            <v>66.623000000000005</v>
          </cell>
          <cell r="KL45">
            <v>0</v>
          </cell>
          <cell r="KM45">
            <v>0</v>
          </cell>
          <cell r="KN45">
            <v>11</v>
          </cell>
          <cell r="KO45">
            <v>0</v>
          </cell>
          <cell r="KP45">
            <v>11</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32</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v>0</v>
          </cell>
          <cell r="OM45">
            <v>0</v>
          </cell>
          <cell r="ON45">
            <v>0</v>
          </cell>
          <cell r="OO45">
            <v>0</v>
          </cell>
          <cell r="OP45">
            <v>0</v>
          </cell>
          <cell r="OR45">
            <v>0</v>
          </cell>
          <cell r="OT45">
            <v>2058.9576829299626</v>
          </cell>
        </row>
        <row r="46">
          <cell r="A46" t="str">
            <v>Г</v>
          </cell>
          <cell r="B46" t="str">
            <v>1.1.3.2</v>
          </cell>
          <cell r="C46"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6" t="str">
            <v>Г</v>
          </cell>
          <cell r="E46">
            <v>0</v>
          </cell>
          <cell r="H46">
            <v>0</v>
          </cell>
          <cell r="J46">
            <v>852.29004287199996</v>
          </cell>
          <cell r="K46">
            <v>0</v>
          </cell>
          <cell r="L46">
            <v>852.29004287199996</v>
          </cell>
          <cell r="M46">
            <v>0</v>
          </cell>
          <cell r="N46">
            <v>0</v>
          </cell>
          <cell r="O46">
            <v>75.508838269152477</v>
          </cell>
          <cell r="P46">
            <v>178.17639041999999</v>
          </cell>
          <cell r="Q46">
            <v>598.60481432284746</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t="str">
            <v/>
          </cell>
          <cell r="BC46" t="str">
            <v/>
          </cell>
          <cell r="BD46" t="str">
            <v/>
          </cell>
          <cell r="BE46" t="str">
            <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5315.5643609196995</v>
          </cell>
          <cell r="CY46">
            <v>591.8868993244173</v>
          </cell>
          <cell r="CZ46">
            <v>2416.5253319311755</v>
          </cell>
          <cell r="DA46">
            <v>1647.7554313027804</v>
          </cell>
          <cell r="DB46">
            <v>659.39669836132646</v>
          </cell>
          <cell r="DE46">
            <v>0</v>
          </cell>
          <cell r="DG46">
            <v>606.57616354999993</v>
          </cell>
          <cell r="DH46">
            <v>0</v>
          </cell>
          <cell r="DI46">
            <v>606.57616354999993</v>
          </cell>
          <cell r="DJ46">
            <v>38.906113530000006</v>
          </cell>
          <cell r="DK46">
            <v>197.33895278</v>
          </cell>
          <cell r="DL46">
            <v>344.75768944999993</v>
          </cell>
          <cell r="DM46">
            <v>25.573407790000001</v>
          </cell>
          <cell r="DN46">
            <v>277.00832313952753</v>
          </cell>
          <cell r="DS46">
            <v>142.68802315457594</v>
          </cell>
          <cell r="DT46">
            <v>56.493174655273869</v>
          </cell>
          <cell r="DU46">
            <v>49.232590688265262</v>
          </cell>
          <cell r="DV46">
            <v>28.594534641412469</v>
          </cell>
          <cell r="DW46">
            <v>28.594534641412469</v>
          </cell>
          <cell r="DX46" t="str">
            <v/>
          </cell>
          <cell r="DY46" t="str">
            <v/>
          </cell>
          <cell r="DZ46" t="str">
            <v/>
          </cell>
          <cell r="EA46" t="str">
            <v/>
          </cell>
          <cell r="EB46">
            <v>0</v>
          </cell>
          <cell r="EC46">
            <v>1004.8499368499999</v>
          </cell>
          <cell r="ED46">
            <v>348.15047532</v>
          </cell>
          <cell r="EE46">
            <v>555.31403745</v>
          </cell>
          <cell r="EF46">
            <v>28.478351160000003</v>
          </cell>
          <cell r="EG46">
            <v>72.907072920000005</v>
          </cell>
          <cell r="EH46">
            <v>323.89559782000003</v>
          </cell>
          <cell r="EI46">
            <v>224.59279934</v>
          </cell>
          <cell r="EJ46">
            <v>95.952902250000008</v>
          </cell>
          <cell r="EK46">
            <v>0</v>
          </cell>
          <cell r="EL46">
            <v>3.3498962299999997</v>
          </cell>
          <cell r="EM46">
            <v>547.04228843999999</v>
          </cell>
          <cell r="EN46">
            <v>121.44383779</v>
          </cell>
          <cell r="EO46">
            <v>392.27474761999997</v>
          </cell>
          <cell r="EP46">
            <v>24.389055679999998</v>
          </cell>
          <cell r="EQ46">
            <v>8.9346473500000005</v>
          </cell>
          <cell r="ER46">
            <v>133.91205059000001</v>
          </cell>
          <cell r="ES46">
            <v>2.1138381900000001</v>
          </cell>
          <cell r="ET46">
            <v>67.086387580000007</v>
          </cell>
          <cell r="EU46">
            <v>4.0892954799999996</v>
          </cell>
          <cell r="EV46">
            <v>60.62252934</v>
          </cell>
          <cell r="EW46">
            <v>0</v>
          </cell>
          <cell r="EX46">
            <v>0</v>
          </cell>
          <cell r="EY46">
            <v>0</v>
          </cell>
          <cell r="EZ46">
            <v>0</v>
          </cell>
          <cell r="FA46">
            <v>0</v>
          </cell>
          <cell r="FB46">
            <v>0</v>
          </cell>
          <cell r="FC46">
            <v>0</v>
          </cell>
          <cell r="FD46">
            <v>0</v>
          </cell>
          <cell r="FE46">
            <v>0</v>
          </cell>
          <cell r="FF46">
            <v>0</v>
          </cell>
          <cell r="FG46" t="str">
            <v/>
          </cell>
          <cell r="FH46" t="str">
            <v/>
          </cell>
          <cell r="FI46" t="str">
            <v/>
          </cell>
          <cell r="FJ46" t="str">
            <v/>
          </cell>
          <cell r="FK46">
            <v>0</v>
          </cell>
          <cell r="FN46">
            <v>4649.9317731048059</v>
          </cell>
          <cell r="FO46">
            <v>0</v>
          </cell>
          <cell r="FP46">
            <v>337.08000000000004</v>
          </cell>
          <cell r="FQ46">
            <v>0</v>
          </cell>
          <cell r="FR46">
            <v>839.56100000000004</v>
          </cell>
          <cell r="FS46">
            <v>836.10200000000009</v>
          </cell>
          <cell r="FT46">
            <v>3.4590000000000001</v>
          </cell>
          <cell r="FU46">
            <v>0</v>
          </cell>
          <cell r="FV46">
            <v>194</v>
          </cell>
          <cell r="FW46">
            <v>0</v>
          </cell>
          <cell r="FX46">
            <v>194</v>
          </cell>
          <cell r="FZ46">
            <v>604.26295830000004</v>
          </cell>
          <cell r="GA46">
            <v>0</v>
          </cell>
          <cell r="GB46">
            <v>10.842000000000002</v>
          </cell>
          <cell r="GC46">
            <v>0</v>
          </cell>
          <cell r="GD46">
            <v>18.175000000000001</v>
          </cell>
          <cell r="GE46">
            <v>18.175000000000001</v>
          </cell>
          <cell r="GF46">
            <v>0</v>
          </cell>
          <cell r="GG46">
            <v>0</v>
          </cell>
          <cell r="GH46">
            <v>112</v>
          </cell>
          <cell r="GI46">
            <v>0</v>
          </cell>
          <cell r="GJ46">
            <v>112</v>
          </cell>
          <cell r="GK46">
            <v>514.82344348999948</v>
          </cell>
          <cell r="GL46">
            <v>0</v>
          </cell>
          <cell r="GM46">
            <v>0</v>
          </cell>
          <cell r="GN46">
            <v>0</v>
          </cell>
          <cell r="GO46">
            <v>59.307000000000002</v>
          </cell>
          <cell r="GP46">
            <v>59.307000000000002</v>
          </cell>
          <cell r="GQ46">
            <v>0</v>
          </cell>
          <cell r="GR46">
            <v>0</v>
          </cell>
          <cell r="GS46">
            <v>1</v>
          </cell>
          <cell r="GT46">
            <v>0</v>
          </cell>
          <cell r="GU46">
            <v>1</v>
          </cell>
          <cell r="GV46">
            <v>475.62674384858701</v>
          </cell>
          <cell r="GW46">
            <v>0</v>
          </cell>
          <cell r="GX46">
            <v>0</v>
          </cell>
          <cell r="GY46">
            <v>0</v>
          </cell>
          <cell r="GZ46">
            <v>53</v>
          </cell>
          <cell r="HA46">
            <v>53</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39.196699641412465</v>
          </cell>
          <cell r="ID46">
            <v>0</v>
          </cell>
          <cell r="IE46">
            <v>0</v>
          </cell>
          <cell r="IF46">
            <v>0</v>
          </cell>
          <cell r="IG46">
            <v>6.3069999999999995</v>
          </cell>
          <cell r="IH46">
            <v>6.3069999999999995</v>
          </cell>
          <cell r="II46">
            <v>0</v>
          </cell>
          <cell r="IJ46">
            <v>0</v>
          </cell>
          <cell r="IK46">
            <v>1</v>
          </cell>
          <cell r="IL46">
            <v>0</v>
          </cell>
          <cell r="IM46">
            <v>1</v>
          </cell>
          <cell r="IN46">
            <v>39.196699641412465</v>
          </cell>
          <cell r="IO46">
            <v>0</v>
          </cell>
          <cell r="IP46">
            <v>0</v>
          </cell>
          <cell r="IQ46">
            <v>0</v>
          </cell>
          <cell r="IR46">
            <v>6.3069999999999995</v>
          </cell>
          <cell r="IS46">
            <v>6.3069999999999995</v>
          </cell>
          <cell r="IT46">
            <v>0</v>
          </cell>
          <cell r="IU46">
            <v>0</v>
          </cell>
          <cell r="IV46">
            <v>1</v>
          </cell>
          <cell r="IW46">
            <v>0</v>
          </cell>
          <cell r="IX46">
            <v>1</v>
          </cell>
          <cell r="IY46">
            <v>660.58093822000001</v>
          </cell>
          <cell r="IZ46">
            <v>0</v>
          </cell>
          <cell r="JA46">
            <v>0</v>
          </cell>
          <cell r="JB46">
            <v>0</v>
          </cell>
          <cell r="JC46">
            <v>70.81450000000001</v>
          </cell>
          <cell r="JD46">
            <v>70.81450000000001</v>
          </cell>
          <cell r="JE46">
            <v>0</v>
          </cell>
          <cell r="JF46">
            <v>0</v>
          </cell>
          <cell r="JG46">
            <v>15</v>
          </cell>
          <cell r="JH46">
            <v>0</v>
          </cell>
          <cell r="JI46">
            <v>15</v>
          </cell>
          <cell r="JJ46">
            <v>2.0477729099999999</v>
          </cell>
          <cell r="JK46">
            <v>0</v>
          </cell>
          <cell r="JL46">
            <v>0</v>
          </cell>
          <cell r="JM46">
            <v>0</v>
          </cell>
          <cell r="JN46">
            <v>0.73250000000000004</v>
          </cell>
          <cell r="JO46">
            <v>0.73250000000000004</v>
          </cell>
          <cell r="JP46">
            <v>0</v>
          </cell>
          <cell r="JQ46">
            <v>0</v>
          </cell>
          <cell r="JR46">
            <v>0</v>
          </cell>
          <cell r="JS46">
            <v>0</v>
          </cell>
          <cell r="JT46">
            <v>0</v>
          </cell>
          <cell r="JU46">
            <v>102.93556298</v>
          </cell>
          <cell r="JV46">
            <v>0</v>
          </cell>
          <cell r="JW46">
            <v>0</v>
          </cell>
          <cell r="JX46">
            <v>0</v>
          </cell>
          <cell r="JY46">
            <v>3.4590000000000001</v>
          </cell>
          <cell r="JZ46">
            <v>3.4590000000000001</v>
          </cell>
          <cell r="KA46">
            <v>0</v>
          </cell>
          <cell r="KB46">
            <v>0</v>
          </cell>
          <cell r="KC46">
            <v>4</v>
          </cell>
          <cell r="KD46">
            <v>0</v>
          </cell>
          <cell r="KE46">
            <v>4</v>
          </cell>
          <cell r="KF46">
            <v>555.59760232999997</v>
          </cell>
          <cell r="KG46">
            <v>0</v>
          </cell>
          <cell r="KH46">
            <v>0</v>
          </cell>
          <cell r="KI46">
            <v>0</v>
          </cell>
          <cell r="KJ46">
            <v>66.623000000000005</v>
          </cell>
          <cell r="KK46">
            <v>66.623000000000005</v>
          </cell>
          <cell r="KL46">
            <v>0</v>
          </cell>
          <cell r="KM46">
            <v>0</v>
          </cell>
          <cell r="KN46">
            <v>11</v>
          </cell>
          <cell r="KO46">
            <v>0</v>
          </cell>
          <cell r="KP46">
            <v>11</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32</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0</v>
          </cell>
          <cell r="OM46">
            <v>0</v>
          </cell>
          <cell r="ON46">
            <v>0</v>
          </cell>
          <cell r="OO46">
            <v>0</v>
          </cell>
          <cell r="OP46">
            <v>0</v>
          </cell>
          <cell r="OR46">
            <v>0</v>
          </cell>
          <cell r="OT46">
            <v>2058.9576829299626</v>
          </cell>
        </row>
        <row r="47">
          <cell r="A47" t="str">
            <v>Г</v>
          </cell>
          <cell r="B47" t="str">
            <v>1.1.4</v>
          </cell>
          <cell r="C47"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47" t="str">
            <v>Г</v>
          </cell>
          <cell r="E47">
            <v>68.135675169496778</v>
          </cell>
          <cell r="H47">
            <v>0.71055469999999987</v>
          </cell>
          <cell r="J47">
            <v>919.71516334149669</v>
          </cell>
          <cell r="K47">
            <v>67.425120469496775</v>
          </cell>
          <cell r="L47">
            <v>852.29004287199996</v>
          </cell>
          <cell r="M47">
            <v>0</v>
          </cell>
          <cell r="N47">
            <v>0</v>
          </cell>
          <cell r="O47">
            <v>75.508838269152477</v>
          </cell>
          <cell r="P47">
            <v>178.17639041999999</v>
          </cell>
          <cell r="Q47">
            <v>598.60481432284746</v>
          </cell>
          <cell r="R47">
            <v>67.347628944073051</v>
          </cell>
          <cell r="S47">
            <v>0</v>
          </cell>
          <cell r="T47">
            <v>0</v>
          </cell>
          <cell r="U47">
            <v>57.074261817011063</v>
          </cell>
          <cell r="V47">
            <v>0</v>
          </cell>
          <cell r="W47">
            <v>10.273367127061984</v>
          </cell>
          <cell r="X47">
            <v>0</v>
          </cell>
          <cell r="Y47">
            <v>0</v>
          </cell>
          <cell r="Z47">
            <v>0</v>
          </cell>
          <cell r="AA47">
            <v>0</v>
          </cell>
          <cell r="AB47">
            <v>0</v>
          </cell>
          <cell r="AC47">
            <v>0</v>
          </cell>
          <cell r="AD47">
            <v>0</v>
          </cell>
          <cell r="AE47">
            <v>0</v>
          </cell>
          <cell r="AF47">
            <v>0</v>
          </cell>
          <cell r="AG47">
            <v>0</v>
          </cell>
          <cell r="AH47">
            <v>0</v>
          </cell>
          <cell r="AI47">
            <v>0</v>
          </cell>
          <cell r="AJ47">
            <v>46.294457012153003</v>
          </cell>
          <cell r="AK47">
            <v>0</v>
          </cell>
          <cell r="AL47">
            <v>0</v>
          </cell>
          <cell r="AM47">
            <v>39.232590688265262</v>
          </cell>
          <cell r="AN47">
            <v>0</v>
          </cell>
          <cell r="AO47">
            <v>7.0618663238877417</v>
          </cell>
          <cell r="AP47">
            <v>21.053171931920044</v>
          </cell>
          <cell r="AQ47">
            <v>0</v>
          </cell>
          <cell r="AR47">
            <v>0</v>
          </cell>
          <cell r="AS47">
            <v>17.841671128745801</v>
          </cell>
          <cell r="AT47">
            <v>0</v>
          </cell>
          <cell r="AU47">
            <v>3.2115008031742427</v>
          </cell>
          <cell r="AV47">
            <v>21.053171931920044</v>
          </cell>
          <cell r="AW47">
            <v>0</v>
          </cell>
          <cell r="AX47">
            <v>0</v>
          </cell>
          <cell r="AY47">
            <v>17.841671128745801</v>
          </cell>
          <cell r="AZ47">
            <v>0</v>
          </cell>
          <cell r="BA47">
            <v>3.2115008031742427</v>
          </cell>
          <cell r="BB47" t="str">
            <v/>
          </cell>
          <cell r="BC47" t="str">
            <v/>
          </cell>
          <cell r="BD47">
            <v>3</v>
          </cell>
          <cell r="BE47">
            <v>4</v>
          </cell>
          <cell r="BF47" t="str">
            <v>3 4</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5315.5643609196995</v>
          </cell>
          <cell r="CY47">
            <v>591.8868993244173</v>
          </cell>
          <cell r="CZ47">
            <v>2416.5253319311755</v>
          </cell>
          <cell r="DA47">
            <v>1647.7554313027804</v>
          </cell>
          <cell r="DB47">
            <v>659.39669836132646</v>
          </cell>
          <cell r="DE47">
            <v>0.66252877999999993</v>
          </cell>
          <cell r="DG47">
            <v>663.71500163819746</v>
          </cell>
          <cell r="DH47">
            <v>57.138838088197502</v>
          </cell>
          <cell r="DI47">
            <v>606.57616354999993</v>
          </cell>
          <cell r="DJ47">
            <v>38.906113530000006</v>
          </cell>
          <cell r="DK47">
            <v>197.33895278</v>
          </cell>
          <cell r="DL47">
            <v>344.75768944999993</v>
          </cell>
          <cell r="DM47">
            <v>25.573407790000001</v>
          </cell>
          <cell r="DN47">
            <v>277.00832313952753</v>
          </cell>
          <cell r="DS47">
            <v>142.68802315457594</v>
          </cell>
          <cell r="DT47">
            <v>56.493174655273869</v>
          </cell>
          <cell r="DU47">
            <v>49.232590688265262</v>
          </cell>
          <cell r="DV47">
            <v>28.594534641412469</v>
          </cell>
          <cell r="DW47">
            <v>28.594534641412469</v>
          </cell>
          <cell r="DX47" t="str">
            <v/>
          </cell>
          <cell r="DY47">
            <v>2</v>
          </cell>
          <cell r="DZ47" t="str">
            <v/>
          </cell>
          <cell r="EA47" t="str">
            <v/>
          </cell>
          <cell r="EB47" t="str">
            <v>2</v>
          </cell>
          <cell r="EC47">
            <v>1004.8499368499999</v>
          </cell>
          <cell r="ED47">
            <v>348.15047532</v>
          </cell>
          <cell r="EE47">
            <v>555.31403745</v>
          </cell>
          <cell r="EF47">
            <v>28.478351160000003</v>
          </cell>
          <cell r="EG47">
            <v>72.907072920000005</v>
          </cell>
          <cell r="EH47">
            <v>323.89559782000003</v>
          </cell>
          <cell r="EI47">
            <v>224.59279934</v>
          </cell>
          <cell r="EJ47">
            <v>95.952902250000008</v>
          </cell>
          <cell r="EK47">
            <v>0</v>
          </cell>
          <cell r="EL47">
            <v>3.3498962299999997</v>
          </cell>
          <cell r="EM47">
            <v>547.04228843999999</v>
          </cell>
          <cell r="EN47">
            <v>121.44383779</v>
          </cell>
          <cell r="EO47">
            <v>392.27474761999997</v>
          </cell>
          <cell r="EP47">
            <v>24.389055679999998</v>
          </cell>
          <cell r="EQ47">
            <v>8.9346473500000005</v>
          </cell>
          <cell r="ER47">
            <v>133.91205059000001</v>
          </cell>
          <cell r="ES47">
            <v>2.1138381900000001</v>
          </cell>
          <cell r="ET47">
            <v>67.086387580000007</v>
          </cell>
          <cell r="EU47">
            <v>4.0892954799999996</v>
          </cell>
          <cell r="EV47">
            <v>60.62252934</v>
          </cell>
          <cell r="EW47">
            <v>0</v>
          </cell>
          <cell r="EX47">
            <v>0</v>
          </cell>
          <cell r="EY47">
            <v>0</v>
          </cell>
          <cell r="EZ47">
            <v>0</v>
          </cell>
          <cell r="FA47">
            <v>0</v>
          </cell>
          <cell r="FB47">
            <v>0</v>
          </cell>
          <cell r="FC47">
            <v>0</v>
          </cell>
          <cell r="FD47">
            <v>0</v>
          </cell>
          <cell r="FE47">
            <v>0</v>
          </cell>
          <cell r="FF47">
            <v>0</v>
          </cell>
          <cell r="FG47" t="str">
            <v/>
          </cell>
          <cell r="FH47">
            <v>2</v>
          </cell>
          <cell r="FI47">
            <v>3</v>
          </cell>
          <cell r="FJ47">
            <v>4</v>
          </cell>
          <cell r="FK47" t="str">
            <v>2 3 4</v>
          </cell>
          <cell r="FN47">
            <v>4649.9317731048059</v>
          </cell>
          <cell r="FO47">
            <v>0</v>
          </cell>
          <cell r="FP47">
            <v>337.08000000000004</v>
          </cell>
          <cell r="FQ47">
            <v>0</v>
          </cell>
          <cell r="FR47">
            <v>839.56100000000004</v>
          </cell>
          <cell r="FS47">
            <v>836.10200000000009</v>
          </cell>
          <cell r="FT47">
            <v>3.4590000000000001</v>
          </cell>
          <cell r="FU47">
            <v>0</v>
          </cell>
          <cell r="FV47">
            <v>194</v>
          </cell>
          <cell r="FW47">
            <v>0</v>
          </cell>
          <cell r="FX47">
            <v>194</v>
          </cell>
          <cell r="FZ47">
            <v>604.26295830000004</v>
          </cell>
          <cell r="GA47">
            <v>0</v>
          </cell>
          <cell r="GB47">
            <v>10.842000000000002</v>
          </cell>
          <cell r="GC47">
            <v>0</v>
          </cell>
          <cell r="GD47">
            <v>18.175000000000001</v>
          </cell>
          <cell r="GE47">
            <v>18.175000000000001</v>
          </cell>
          <cell r="GF47">
            <v>0</v>
          </cell>
          <cell r="GG47">
            <v>0</v>
          </cell>
          <cell r="GH47">
            <v>112</v>
          </cell>
          <cell r="GI47">
            <v>0</v>
          </cell>
          <cell r="GJ47">
            <v>112</v>
          </cell>
          <cell r="GK47">
            <v>514.82344348999948</v>
          </cell>
          <cell r="GL47">
            <v>0</v>
          </cell>
          <cell r="GM47">
            <v>0</v>
          </cell>
          <cell r="GN47">
            <v>0</v>
          </cell>
          <cell r="GO47">
            <v>59.307000000000002</v>
          </cell>
          <cell r="GP47">
            <v>59.307000000000002</v>
          </cell>
          <cell r="GQ47">
            <v>0</v>
          </cell>
          <cell r="GR47">
            <v>0</v>
          </cell>
          <cell r="GS47">
            <v>1</v>
          </cell>
          <cell r="GT47">
            <v>0</v>
          </cell>
          <cell r="GU47">
            <v>1</v>
          </cell>
          <cell r="GV47">
            <v>475.62674384858701</v>
          </cell>
          <cell r="GW47">
            <v>0</v>
          </cell>
          <cell r="GX47">
            <v>0</v>
          </cell>
          <cell r="GY47">
            <v>0</v>
          </cell>
          <cell r="GZ47">
            <v>53</v>
          </cell>
          <cell r="HA47">
            <v>53</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39.196699641412465</v>
          </cell>
          <cell r="ID47">
            <v>0</v>
          </cell>
          <cell r="IE47">
            <v>0</v>
          </cell>
          <cell r="IF47">
            <v>0</v>
          </cell>
          <cell r="IG47">
            <v>6.3069999999999995</v>
          </cell>
          <cell r="IH47">
            <v>6.3069999999999995</v>
          </cell>
          <cell r="II47">
            <v>0</v>
          </cell>
          <cell r="IJ47">
            <v>0</v>
          </cell>
          <cell r="IK47">
            <v>1</v>
          </cell>
          <cell r="IL47">
            <v>0</v>
          </cell>
          <cell r="IM47">
            <v>1</v>
          </cell>
          <cell r="IN47">
            <v>39.196699641412465</v>
          </cell>
          <cell r="IO47">
            <v>0</v>
          </cell>
          <cell r="IP47">
            <v>0</v>
          </cell>
          <cell r="IQ47">
            <v>0</v>
          </cell>
          <cell r="IR47">
            <v>6.3069999999999995</v>
          </cell>
          <cell r="IS47">
            <v>6.3069999999999995</v>
          </cell>
          <cell r="IT47">
            <v>0</v>
          </cell>
          <cell r="IU47">
            <v>0</v>
          </cell>
          <cell r="IV47">
            <v>1</v>
          </cell>
          <cell r="IW47">
            <v>0</v>
          </cell>
          <cell r="IX47">
            <v>1</v>
          </cell>
          <cell r="IY47">
            <v>660.58093822000001</v>
          </cell>
          <cell r="IZ47">
            <v>0</v>
          </cell>
          <cell r="JA47">
            <v>0</v>
          </cell>
          <cell r="JB47">
            <v>0</v>
          </cell>
          <cell r="JC47">
            <v>70.81450000000001</v>
          </cell>
          <cell r="JD47">
            <v>70.81450000000001</v>
          </cell>
          <cell r="JE47">
            <v>0</v>
          </cell>
          <cell r="JF47">
            <v>0</v>
          </cell>
          <cell r="JG47">
            <v>15</v>
          </cell>
          <cell r="JH47">
            <v>0</v>
          </cell>
          <cell r="JI47">
            <v>15</v>
          </cell>
          <cell r="JJ47">
            <v>2.0477729099999999</v>
          </cell>
          <cell r="JK47">
            <v>0</v>
          </cell>
          <cell r="JL47">
            <v>0</v>
          </cell>
          <cell r="JM47">
            <v>0</v>
          </cell>
          <cell r="JN47">
            <v>0.73250000000000004</v>
          </cell>
          <cell r="JO47">
            <v>0.73250000000000004</v>
          </cell>
          <cell r="JP47">
            <v>0</v>
          </cell>
          <cell r="JQ47">
            <v>0</v>
          </cell>
          <cell r="JR47">
            <v>0</v>
          </cell>
          <cell r="JS47">
            <v>0</v>
          </cell>
          <cell r="JT47">
            <v>0</v>
          </cell>
          <cell r="JU47">
            <v>102.93556298</v>
          </cell>
          <cell r="JV47">
            <v>0</v>
          </cell>
          <cell r="JW47">
            <v>0</v>
          </cell>
          <cell r="JX47">
            <v>0</v>
          </cell>
          <cell r="JY47">
            <v>3.4590000000000001</v>
          </cell>
          <cell r="JZ47">
            <v>3.4590000000000001</v>
          </cell>
          <cell r="KA47">
            <v>0</v>
          </cell>
          <cell r="KB47">
            <v>0</v>
          </cell>
          <cell r="KC47">
            <v>4</v>
          </cell>
          <cell r="KD47">
            <v>0</v>
          </cell>
          <cell r="KE47">
            <v>4</v>
          </cell>
          <cell r="KF47">
            <v>555.59760232999997</v>
          </cell>
          <cell r="KG47">
            <v>0</v>
          </cell>
          <cell r="KH47">
            <v>0</v>
          </cell>
          <cell r="KI47">
            <v>0</v>
          </cell>
          <cell r="KJ47">
            <v>66.623000000000005</v>
          </cell>
          <cell r="KK47">
            <v>66.623000000000005</v>
          </cell>
          <cell r="KL47">
            <v>0</v>
          </cell>
          <cell r="KM47">
            <v>0</v>
          </cell>
          <cell r="KN47">
            <v>11</v>
          </cell>
          <cell r="KO47">
            <v>0</v>
          </cell>
          <cell r="KP47">
            <v>11</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32</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0</v>
          </cell>
          <cell r="OM47">
            <v>0</v>
          </cell>
          <cell r="ON47">
            <v>0</v>
          </cell>
          <cell r="OO47">
            <v>0</v>
          </cell>
          <cell r="OP47">
            <v>0</v>
          </cell>
          <cell r="OR47">
            <v>0</v>
          </cell>
          <cell r="OT47">
            <v>2058.9576829299626</v>
          </cell>
        </row>
        <row r="48">
          <cell r="A48" t="str">
            <v>Г</v>
          </cell>
          <cell r="B48" t="str">
            <v>1.1.4.1</v>
          </cell>
          <cell r="C48"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48" t="str">
            <v>Г</v>
          </cell>
          <cell r="E48">
            <v>0</v>
          </cell>
          <cell r="H48">
            <v>0</v>
          </cell>
          <cell r="J48">
            <v>852.29004287199996</v>
          </cell>
          <cell r="K48">
            <v>0</v>
          </cell>
          <cell r="L48">
            <v>852.29004287199996</v>
          </cell>
          <cell r="M48">
            <v>0</v>
          </cell>
          <cell r="N48">
            <v>0</v>
          </cell>
          <cell r="O48">
            <v>75.508838269152477</v>
          </cell>
          <cell r="P48">
            <v>178.17639041999999</v>
          </cell>
          <cell r="Q48">
            <v>598.60481432284746</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t="str">
            <v/>
          </cell>
          <cell r="BC48" t="str">
            <v/>
          </cell>
          <cell r="BD48" t="str">
            <v/>
          </cell>
          <cell r="BE48" t="str">
            <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5315.5643609196995</v>
          </cell>
          <cell r="CY48">
            <v>591.8868993244173</v>
          </cell>
          <cell r="CZ48">
            <v>2416.5253319311755</v>
          </cell>
          <cell r="DA48">
            <v>1647.7554313027804</v>
          </cell>
          <cell r="DB48">
            <v>659.39669836132646</v>
          </cell>
          <cell r="DE48">
            <v>0</v>
          </cell>
          <cell r="DG48">
            <v>606.57616354999993</v>
          </cell>
          <cell r="DH48">
            <v>0</v>
          </cell>
          <cell r="DI48">
            <v>606.57616354999993</v>
          </cell>
          <cell r="DJ48">
            <v>38.906113530000006</v>
          </cell>
          <cell r="DK48">
            <v>197.33895278</v>
          </cell>
          <cell r="DL48">
            <v>344.75768944999993</v>
          </cell>
          <cell r="DM48">
            <v>25.573407790000001</v>
          </cell>
          <cell r="DN48">
            <v>277.00832313952753</v>
          </cell>
          <cell r="DS48">
            <v>142.68802315457594</v>
          </cell>
          <cell r="DT48">
            <v>56.493174655273869</v>
          </cell>
          <cell r="DU48">
            <v>49.232590688265262</v>
          </cell>
          <cell r="DV48">
            <v>28.594534641412469</v>
          </cell>
          <cell r="DW48">
            <v>28.594534641412469</v>
          </cell>
          <cell r="DX48" t="str">
            <v/>
          </cell>
          <cell r="DY48" t="str">
            <v/>
          </cell>
          <cell r="DZ48" t="str">
            <v/>
          </cell>
          <cell r="EA48" t="str">
            <v/>
          </cell>
          <cell r="EB48">
            <v>0</v>
          </cell>
          <cell r="EC48">
            <v>1004.8499368499999</v>
          </cell>
          <cell r="ED48">
            <v>348.15047532</v>
          </cell>
          <cell r="EE48">
            <v>555.31403745</v>
          </cell>
          <cell r="EF48">
            <v>28.478351160000003</v>
          </cell>
          <cell r="EG48">
            <v>72.907072920000005</v>
          </cell>
          <cell r="EH48">
            <v>323.89559782000003</v>
          </cell>
          <cell r="EI48">
            <v>224.59279934</v>
          </cell>
          <cell r="EJ48">
            <v>95.952902250000008</v>
          </cell>
          <cell r="EK48">
            <v>0</v>
          </cell>
          <cell r="EL48">
            <v>3.3498962299999997</v>
          </cell>
          <cell r="EM48">
            <v>547.04228843999999</v>
          </cell>
          <cell r="EN48">
            <v>121.44383779</v>
          </cell>
          <cell r="EO48">
            <v>392.27474761999997</v>
          </cell>
          <cell r="EP48">
            <v>24.389055679999998</v>
          </cell>
          <cell r="EQ48">
            <v>8.9346473500000005</v>
          </cell>
          <cell r="ER48">
            <v>133.91205059000001</v>
          </cell>
          <cell r="ES48">
            <v>2.1138381900000001</v>
          </cell>
          <cell r="ET48">
            <v>67.086387580000007</v>
          </cell>
          <cell r="EU48">
            <v>4.0892954799999996</v>
          </cell>
          <cell r="EV48">
            <v>60.62252934</v>
          </cell>
          <cell r="EW48">
            <v>0</v>
          </cell>
          <cell r="EX48">
            <v>0</v>
          </cell>
          <cell r="EY48">
            <v>0</v>
          </cell>
          <cell r="EZ48">
            <v>0</v>
          </cell>
          <cell r="FA48">
            <v>0</v>
          </cell>
          <cell r="FB48">
            <v>0</v>
          </cell>
          <cell r="FC48">
            <v>0</v>
          </cell>
          <cell r="FD48">
            <v>0</v>
          </cell>
          <cell r="FE48">
            <v>0</v>
          </cell>
          <cell r="FF48">
            <v>0</v>
          </cell>
          <cell r="FG48" t="str">
            <v/>
          </cell>
          <cell r="FH48" t="str">
            <v/>
          </cell>
          <cell r="FI48" t="str">
            <v/>
          </cell>
          <cell r="FJ48" t="str">
            <v/>
          </cell>
          <cell r="FK48">
            <v>0</v>
          </cell>
          <cell r="FN48">
            <v>4649.9317731048059</v>
          </cell>
          <cell r="FO48">
            <v>0</v>
          </cell>
          <cell r="FP48">
            <v>337.08000000000004</v>
          </cell>
          <cell r="FQ48">
            <v>0</v>
          </cell>
          <cell r="FR48">
            <v>839.56100000000004</v>
          </cell>
          <cell r="FS48">
            <v>836.10200000000009</v>
          </cell>
          <cell r="FT48">
            <v>3.4590000000000001</v>
          </cell>
          <cell r="FU48">
            <v>0</v>
          </cell>
          <cell r="FV48">
            <v>194</v>
          </cell>
          <cell r="FW48">
            <v>0</v>
          </cell>
          <cell r="FX48">
            <v>194</v>
          </cell>
          <cell r="FZ48">
            <v>604.26295830000004</v>
          </cell>
          <cell r="GA48">
            <v>0</v>
          </cell>
          <cell r="GB48">
            <v>10.842000000000002</v>
          </cell>
          <cell r="GC48">
            <v>0</v>
          </cell>
          <cell r="GD48">
            <v>18.175000000000001</v>
          </cell>
          <cell r="GE48">
            <v>18.175000000000001</v>
          </cell>
          <cell r="GF48">
            <v>0</v>
          </cell>
          <cell r="GG48">
            <v>0</v>
          </cell>
          <cell r="GH48">
            <v>112</v>
          </cell>
          <cell r="GI48">
            <v>0</v>
          </cell>
          <cell r="GJ48">
            <v>112</v>
          </cell>
          <cell r="GK48">
            <v>514.82344348999948</v>
          </cell>
          <cell r="GL48">
            <v>0</v>
          </cell>
          <cell r="GM48">
            <v>0</v>
          </cell>
          <cell r="GN48">
            <v>0</v>
          </cell>
          <cell r="GO48">
            <v>59.307000000000002</v>
          </cell>
          <cell r="GP48">
            <v>59.307000000000002</v>
          </cell>
          <cell r="GQ48">
            <v>0</v>
          </cell>
          <cell r="GR48">
            <v>0</v>
          </cell>
          <cell r="GS48">
            <v>1</v>
          </cell>
          <cell r="GT48">
            <v>0</v>
          </cell>
          <cell r="GU48">
            <v>1</v>
          </cell>
          <cell r="GV48">
            <v>475.62674384858701</v>
          </cell>
          <cell r="GW48">
            <v>0</v>
          </cell>
          <cell r="GX48">
            <v>0</v>
          </cell>
          <cell r="GY48">
            <v>0</v>
          </cell>
          <cell r="GZ48">
            <v>53</v>
          </cell>
          <cell r="HA48">
            <v>53</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39.196699641412465</v>
          </cell>
          <cell r="ID48">
            <v>0</v>
          </cell>
          <cell r="IE48">
            <v>0</v>
          </cell>
          <cell r="IF48">
            <v>0</v>
          </cell>
          <cell r="IG48">
            <v>6.3069999999999995</v>
          </cell>
          <cell r="IH48">
            <v>6.3069999999999995</v>
          </cell>
          <cell r="II48">
            <v>0</v>
          </cell>
          <cell r="IJ48">
            <v>0</v>
          </cell>
          <cell r="IK48">
            <v>1</v>
          </cell>
          <cell r="IL48">
            <v>0</v>
          </cell>
          <cell r="IM48">
            <v>1</v>
          </cell>
          <cell r="IN48">
            <v>39.196699641412465</v>
          </cell>
          <cell r="IO48">
            <v>0</v>
          </cell>
          <cell r="IP48">
            <v>0</v>
          </cell>
          <cell r="IQ48">
            <v>0</v>
          </cell>
          <cell r="IR48">
            <v>6.3069999999999995</v>
          </cell>
          <cell r="IS48">
            <v>6.3069999999999995</v>
          </cell>
          <cell r="IT48">
            <v>0</v>
          </cell>
          <cell r="IU48">
            <v>0</v>
          </cell>
          <cell r="IV48">
            <v>1</v>
          </cell>
          <cell r="IW48">
            <v>0</v>
          </cell>
          <cell r="IX48">
            <v>1</v>
          </cell>
          <cell r="IY48">
            <v>660.58093822000001</v>
          </cell>
          <cell r="IZ48">
            <v>0</v>
          </cell>
          <cell r="JA48">
            <v>0</v>
          </cell>
          <cell r="JB48">
            <v>0</v>
          </cell>
          <cell r="JC48">
            <v>70.81450000000001</v>
          </cell>
          <cell r="JD48">
            <v>70.81450000000001</v>
          </cell>
          <cell r="JE48">
            <v>0</v>
          </cell>
          <cell r="JF48">
            <v>0</v>
          </cell>
          <cell r="JG48">
            <v>15</v>
          </cell>
          <cell r="JH48">
            <v>0</v>
          </cell>
          <cell r="JI48">
            <v>15</v>
          </cell>
          <cell r="JJ48">
            <v>2.0477729099999999</v>
          </cell>
          <cell r="JK48">
            <v>0</v>
          </cell>
          <cell r="JL48">
            <v>0</v>
          </cell>
          <cell r="JM48">
            <v>0</v>
          </cell>
          <cell r="JN48">
            <v>0.73250000000000004</v>
          </cell>
          <cell r="JO48">
            <v>0.73250000000000004</v>
          </cell>
          <cell r="JP48">
            <v>0</v>
          </cell>
          <cell r="JQ48">
            <v>0</v>
          </cell>
          <cell r="JR48">
            <v>0</v>
          </cell>
          <cell r="JS48">
            <v>0</v>
          </cell>
          <cell r="JT48">
            <v>0</v>
          </cell>
          <cell r="JU48">
            <v>102.93556298</v>
          </cell>
          <cell r="JV48">
            <v>0</v>
          </cell>
          <cell r="JW48">
            <v>0</v>
          </cell>
          <cell r="JX48">
            <v>0</v>
          </cell>
          <cell r="JY48">
            <v>3.4590000000000001</v>
          </cell>
          <cell r="JZ48">
            <v>3.4590000000000001</v>
          </cell>
          <cell r="KA48">
            <v>0</v>
          </cell>
          <cell r="KB48">
            <v>0</v>
          </cell>
          <cell r="KC48">
            <v>4</v>
          </cell>
          <cell r="KD48">
            <v>0</v>
          </cell>
          <cell r="KE48">
            <v>4</v>
          </cell>
          <cell r="KF48">
            <v>555.59760232999997</v>
          </cell>
          <cell r="KG48">
            <v>0</v>
          </cell>
          <cell r="KH48">
            <v>0</v>
          </cell>
          <cell r="KI48">
            <v>0</v>
          </cell>
          <cell r="KJ48">
            <v>66.623000000000005</v>
          </cell>
          <cell r="KK48">
            <v>66.623000000000005</v>
          </cell>
          <cell r="KL48">
            <v>0</v>
          </cell>
          <cell r="KM48">
            <v>0</v>
          </cell>
          <cell r="KN48">
            <v>11</v>
          </cell>
          <cell r="KO48">
            <v>0</v>
          </cell>
          <cell r="KP48">
            <v>11</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32</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0</v>
          </cell>
          <cell r="OM48">
            <v>0</v>
          </cell>
          <cell r="ON48">
            <v>0</v>
          </cell>
          <cell r="OO48">
            <v>0</v>
          </cell>
          <cell r="OP48">
            <v>0</v>
          </cell>
          <cell r="OR48">
            <v>0</v>
          </cell>
          <cell r="OT48">
            <v>2058.9576829299626</v>
          </cell>
        </row>
        <row r="49">
          <cell r="A49" t="str">
            <v>Г</v>
          </cell>
          <cell r="B49" t="str">
            <v>1.1.4.2</v>
          </cell>
          <cell r="C4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9" t="str">
            <v>Г</v>
          </cell>
          <cell r="E49">
            <v>68.135675169496778</v>
          </cell>
          <cell r="H49">
            <v>0.71055469999999987</v>
          </cell>
          <cell r="J49">
            <v>919.71516334149669</v>
          </cell>
          <cell r="K49">
            <v>67.425120469496775</v>
          </cell>
          <cell r="L49">
            <v>852.29004287199996</v>
          </cell>
          <cell r="M49">
            <v>0</v>
          </cell>
          <cell r="N49">
            <v>0</v>
          </cell>
          <cell r="O49">
            <v>75.508838269152477</v>
          </cell>
          <cell r="P49">
            <v>178.17639041999999</v>
          </cell>
          <cell r="Q49">
            <v>598.60481432284746</v>
          </cell>
          <cell r="R49">
            <v>67.347628944073051</v>
          </cell>
          <cell r="S49">
            <v>0</v>
          </cell>
          <cell r="T49">
            <v>0</v>
          </cell>
          <cell r="U49">
            <v>57.074261817011063</v>
          </cell>
          <cell r="V49">
            <v>0</v>
          </cell>
          <cell r="W49">
            <v>10.273367127061984</v>
          </cell>
          <cell r="X49">
            <v>0</v>
          </cell>
          <cell r="Y49">
            <v>0</v>
          </cell>
          <cell r="Z49">
            <v>0</v>
          </cell>
          <cell r="AA49">
            <v>0</v>
          </cell>
          <cell r="AB49">
            <v>0</v>
          </cell>
          <cell r="AC49">
            <v>0</v>
          </cell>
          <cell r="AD49">
            <v>0</v>
          </cell>
          <cell r="AE49">
            <v>0</v>
          </cell>
          <cell r="AF49">
            <v>0</v>
          </cell>
          <cell r="AG49">
            <v>0</v>
          </cell>
          <cell r="AH49">
            <v>0</v>
          </cell>
          <cell r="AI49">
            <v>0</v>
          </cell>
          <cell r="AJ49">
            <v>46.294457012153003</v>
          </cell>
          <cell r="AK49">
            <v>0</v>
          </cell>
          <cell r="AL49">
            <v>0</v>
          </cell>
          <cell r="AM49">
            <v>39.232590688265262</v>
          </cell>
          <cell r="AN49">
            <v>0</v>
          </cell>
          <cell r="AO49">
            <v>7.0618663238877417</v>
          </cell>
          <cell r="AP49">
            <v>21.053171931920044</v>
          </cell>
          <cell r="AQ49">
            <v>0</v>
          </cell>
          <cell r="AR49">
            <v>0</v>
          </cell>
          <cell r="AS49">
            <v>17.841671128745801</v>
          </cell>
          <cell r="AT49">
            <v>0</v>
          </cell>
          <cell r="AU49">
            <v>3.2115008031742427</v>
          </cell>
          <cell r="AV49">
            <v>21.053171931920044</v>
          </cell>
          <cell r="AW49">
            <v>0</v>
          </cell>
          <cell r="AX49">
            <v>0</v>
          </cell>
          <cell r="AY49">
            <v>17.841671128745801</v>
          </cell>
          <cell r="AZ49">
            <v>0</v>
          </cell>
          <cell r="BA49">
            <v>3.2115008031742427</v>
          </cell>
          <cell r="BB49" t="str">
            <v/>
          </cell>
          <cell r="BC49" t="str">
            <v/>
          </cell>
          <cell r="BD49">
            <v>3</v>
          </cell>
          <cell r="BE49">
            <v>4</v>
          </cell>
          <cell r="BF49" t="str">
            <v>3 4</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5315.5643609196995</v>
          </cell>
          <cell r="CY49">
            <v>591.8868993244173</v>
          </cell>
          <cell r="CZ49">
            <v>2416.5253319311755</v>
          </cell>
          <cell r="DA49">
            <v>1647.7554313027804</v>
          </cell>
          <cell r="DB49">
            <v>659.39669836132646</v>
          </cell>
          <cell r="DE49">
            <v>0.66252877999999993</v>
          </cell>
          <cell r="DG49">
            <v>663.71500163819746</v>
          </cell>
          <cell r="DH49">
            <v>57.138838088197502</v>
          </cell>
          <cell r="DI49">
            <v>606.57616354999993</v>
          </cell>
          <cell r="DJ49">
            <v>38.906113530000006</v>
          </cell>
          <cell r="DK49">
            <v>197.33895278</v>
          </cell>
          <cell r="DL49">
            <v>344.75768944999993</v>
          </cell>
          <cell r="DM49">
            <v>25.573407790000001</v>
          </cell>
          <cell r="DN49">
            <v>277.00832313952753</v>
          </cell>
          <cell r="DS49">
            <v>142.68802315457594</v>
          </cell>
          <cell r="DT49">
            <v>56.493174655273869</v>
          </cell>
          <cell r="DU49">
            <v>49.232590688265262</v>
          </cell>
          <cell r="DV49">
            <v>28.594534641412469</v>
          </cell>
          <cell r="DW49">
            <v>28.594534641412469</v>
          </cell>
          <cell r="DX49" t="str">
            <v/>
          </cell>
          <cell r="DY49">
            <v>2</v>
          </cell>
          <cell r="DZ49" t="str">
            <v/>
          </cell>
          <cell r="EA49" t="str">
            <v/>
          </cell>
          <cell r="EB49" t="str">
            <v>2</v>
          </cell>
          <cell r="EC49">
            <v>1004.8499368499999</v>
          </cell>
          <cell r="ED49">
            <v>348.15047532</v>
          </cell>
          <cell r="EE49">
            <v>555.31403745</v>
          </cell>
          <cell r="EF49">
            <v>28.478351160000003</v>
          </cell>
          <cell r="EG49">
            <v>72.907072920000005</v>
          </cell>
          <cell r="EH49">
            <v>323.89559782000003</v>
          </cell>
          <cell r="EI49">
            <v>224.59279934</v>
          </cell>
          <cell r="EJ49">
            <v>95.952902250000008</v>
          </cell>
          <cell r="EK49">
            <v>0</v>
          </cell>
          <cell r="EL49">
            <v>3.3498962299999997</v>
          </cell>
          <cell r="EM49">
            <v>547.04228843999999</v>
          </cell>
          <cell r="EN49">
            <v>121.44383779</v>
          </cell>
          <cell r="EO49">
            <v>392.27474761999997</v>
          </cell>
          <cell r="EP49">
            <v>24.389055679999998</v>
          </cell>
          <cell r="EQ49">
            <v>8.9346473500000005</v>
          </cell>
          <cell r="ER49">
            <v>133.91205059000001</v>
          </cell>
          <cell r="ES49">
            <v>2.1138381900000001</v>
          </cell>
          <cell r="ET49">
            <v>67.086387580000007</v>
          </cell>
          <cell r="EU49">
            <v>4.0892954799999996</v>
          </cell>
          <cell r="EV49">
            <v>60.62252934</v>
          </cell>
          <cell r="EW49">
            <v>0</v>
          </cell>
          <cell r="EX49">
            <v>0</v>
          </cell>
          <cell r="EY49">
            <v>0</v>
          </cell>
          <cell r="EZ49">
            <v>0</v>
          </cell>
          <cell r="FA49">
            <v>0</v>
          </cell>
          <cell r="FB49">
            <v>0</v>
          </cell>
          <cell r="FC49">
            <v>0</v>
          </cell>
          <cell r="FD49">
            <v>0</v>
          </cell>
          <cell r="FE49">
            <v>0</v>
          </cell>
          <cell r="FF49">
            <v>0</v>
          </cell>
          <cell r="FG49" t="str">
            <v/>
          </cell>
          <cell r="FH49">
            <v>2</v>
          </cell>
          <cell r="FI49">
            <v>3</v>
          </cell>
          <cell r="FJ49">
            <v>4</v>
          </cell>
          <cell r="FK49" t="str">
            <v>2 3 4</v>
          </cell>
          <cell r="FN49">
            <v>4649.9317731048059</v>
          </cell>
          <cell r="FO49">
            <v>0</v>
          </cell>
          <cell r="FP49">
            <v>337.08000000000004</v>
          </cell>
          <cell r="FQ49">
            <v>0</v>
          </cell>
          <cell r="FR49">
            <v>839.56100000000004</v>
          </cell>
          <cell r="FS49">
            <v>836.10200000000009</v>
          </cell>
          <cell r="FT49">
            <v>3.4590000000000001</v>
          </cell>
          <cell r="FU49">
            <v>0</v>
          </cell>
          <cell r="FV49">
            <v>194</v>
          </cell>
          <cell r="FW49">
            <v>0</v>
          </cell>
          <cell r="FX49">
            <v>194</v>
          </cell>
          <cell r="FZ49">
            <v>604.26295830000004</v>
          </cell>
          <cell r="GA49">
            <v>0</v>
          </cell>
          <cell r="GB49">
            <v>10.842000000000002</v>
          </cell>
          <cell r="GC49">
            <v>0</v>
          </cell>
          <cell r="GD49">
            <v>18.175000000000001</v>
          </cell>
          <cell r="GE49">
            <v>18.175000000000001</v>
          </cell>
          <cell r="GF49">
            <v>0</v>
          </cell>
          <cell r="GG49">
            <v>0</v>
          </cell>
          <cell r="GH49">
            <v>112</v>
          </cell>
          <cell r="GI49">
            <v>0</v>
          </cell>
          <cell r="GJ49">
            <v>112</v>
          </cell>
          <cell r="GK49">
            <v>514.82344348999948</v>
          </cell>
          <cell r="GL49">
            <v>0</v>
          </cell>
          <cell r="GM49">
            <v>0</v>
          </cell>
          <cell r="GN49">
            <v>0</v>
          </cell>
          <cell r="GO49">
            <v>59.307000000000002</v>
          </cell>
          <cell r="GP49">
            <v>59.307000000000002</v>
          </cell>
          <cell r="GQ49">
            <v>0</v>
          </cell>
          <cell r="GR49">
            <v>0</v>
          </cell>
          <cell r="GS49">
            <v>1</v>
          </cell>
          <cell r="GT49">
            <v>0</v>
          </cell>
          <cell r="GU49">
            <v>1</v>
          </cell>
          <cell r="GV49">
            <v>475.62674384858701</v>
          </cell>
          <cell r="GW49">
            <v>0</v>
          </cell>
          <cell r="GX49">
            <v>0</v>
          </cell>
          <cell r="GY49">
            <v>0</v>
          </cell>
          <cell r="GZ49">
            <v>53</v>
          </cell>
          <cell r="HA49">
            <v>53</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39.196699641412465</v>
          </cell>
          <cell r="ID49">
            <v>0</v>
          </cell>
          <cell r="IE49">
            <v>0</v>
          </cell>
          <cell r="IF49">
            <v>0</v>
          </cell>
          <cell r="IG49">
            <v>6.3069999999999995</v>
          </cell>
          <cell r="IH49">
            <v>6.3069999999999995</v>
          </cell>
          <cell r="II49">
            <v>0</v>
          </cell>
          <cell r="IJ49">
            <v>0</v>
          </cell>
          <cell r="IK49">
            <v>1</v>
          </cell>
          <cell r="IL49">
            <v>0</v>
          </cell>
          <cell r="IM49">
            <v>1</v>
          </cell>
          <cell r="IN49">
            <v>39.196699641412465</v>
          </cell>
          <cell r="IO49">
            <v>0</v>
          </cell>
          <cell r="IP49">
            <v>0</v>
          </cell>
          <cell r="IQ49">
            <v>0</v>
          </cell>
          <cell r="IR49">
            <v>6.3069999999999995</v>
          </cell>
          <cell r="IS49">
            <v>6.3069999999999995</v>
          </cell>
          <cell r="IT49">
            <v>0</v>
          </cell>
          <cell r="IU49">
            <v>0</v>
          </cell>
          <cell r="IV49">
            <v>1</v>
          </cell>
          <cell r="IW49">
            <v>0</v>
          </cell>
          <cell r="IX49">
            <v>1</v>
          </cell>
          <cell r="IY49">
            <v>660.58093822000001</v>
          </cell>
          <cell r="IZ49">
            <v>0</v>
          </cell>
          <cell r="JA49">
            <v>0</v>
          </cell>
          <cell r="JB49">
            <v>0</v>
          </cell>
          <cell r="JC49">
            <v>70.81450000000001</v>
          </cell>
          <cell r="JD49">
            <v>70.81450000000001</v>
          </cell>
          <cell r="JE49">
            <v>0</v>
          </cell>
          <cell r="JF49">
            <v>0</v>
          </cell>
          <cell r="JG49">
            <v>15</v>
          </cell>
          <cell r="JH49">
            <v>0</v>
          </cell>
          <cell r="JI49">
            <v>15</v>
          </cell>
          <cell r="JJ49">
            <v>2.0477729099999999</v>
          </cell>
          <cell r="JK49">
            <v>0</v>
          </cell>
          <cell r="JL49">
            <v>0</v>
          </cell>
          <cell r="JM49">
            <v>0</v>
          </cell>
          <cell r="JN49">
            <v>0.73250000000000004</v>
          </cell>
          <cell r="JO49">
            <v>0.73250000000000004</v>
          </cell>
          <cell r="JP49">
            <v>0</v>
          </cell>
          <cell r="JQ49">
            <v>0</v>
          </cell>
          <cell r="JR49">
            <v>0</v>
          </cell>
          <cell r="JS49">
            <v>0</v>
          </cell>
          <cell r="JT49">
            <v>0</v>
          </cell>
          <cell r="JU49">
            <v>102.93556298</v>
          </cell>
          <cell r="JV49">
            <v>0</v>
          </cell>
          <cell r="JW49">
            <v>0</v>
          </cell>
          <cell r="JX49">
            <v>0</v>
          </cell>
          <cell r="JY49">
            <v>3.4590000000000001</v>
          </cell>
          <cell r="JZ49">
            <v>3.4590000000000001</v>
          </cell>
          <cell r="KA49">
            <v>0</v>
          </cell>
          <cell r="KB49">
            <v>0</v>
          </cell>
          <cell r="KC49">
            <v>4</v>
          </cell>
          <cell r="KD49">
            <v>0</v>
          </cell>
          <cell r="KE49">
            <v>4</v>
          </cell>
          <cell r="KF49">
            <v>555.59760232999997</v>
          </cell>
          <cell r="KG49">
            <v>0</v>
          </cell>
          <cell r="KH49">
            <v>0</v>
          </cell>
          <cell r="KI49">
            <v>0</v>
          </cell>
          <cell r="KJ49">
            <v>66.623000000000005</v>
          </cell>
          <cell r="KK49">
            <v>66.623000000000005</v>
          </cell>
          <cell r="KL49">
            <v>0</v>
          </cell>
          <cell r="KM49">
            <v>0</v>
          </cell>
          <cell r="KN49">
            <v>11</v>
          </cell>
          <cell r="KO49">
            <v>0</v>
          </cell>
          <cell r="KP49">
            <v>11</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32</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0</v>
          </cell>
          <cell r="OM49">
            <v>0</v>
          </cell>
          <cell r="ON49">
            <v>0</v>
          </cell>
          <cell r="OO49">
            <v>0</v>
          </cell>
          <cell r="OP49">
            <v>0</v>
          </cell>
          <cell r="OR49">
            <v>0</v>
          </cell>
          <cell r="OT49">
            <v>2058.9576829299626</v>
          </cell>
        </row>
        <row r="50">
          <cell r="A50" t="str">
            <v>G_Che18</v>
          </cell>
          <cell r="B50" t="str">
            <v>1.1.4.2</v>
          </cell>
          <cell r="C50" t="str">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ell>
          <cell r="D50" t="str">
            <v>G_Che18</v>
          </cell>
          <cell r="E50">
            <v>21.763726631920044</v>
          </cell>
          <cell r="H50">
            <v>0.71055469999999987</v>
          </cell>
          <cell r="J50">
            <v>21.053171931920044</v>
          </cell>
          <cell r="K50">
            <v>21.053171931920044</v>
          </cell>
          <cell r="L50">
            <v>0</v>
          </cell>
          <cell r="M50">
            <v>0</v>
          </cell>
          <cell r="N50">
            <v>0</v>
          </cell>
          <cell r="O50">
            <v>0</v>
          </cell>
          <cell r="P50">
            <v>0</v>
          </cell>
          <cell r="Q50">
            <v>0</v>
          </cell>
          <cell r="R50">
            <v>21.053171931920044</v>
          </cell>
          <cell r="S50">
            <v>0</v>
          </cell>
          <cell r="T50">
            <v>0</v>
          </cell>
          <cell r="U50">
            <v>17.841671128745801</v>
          </cell>
          <cell r="V50">
            <v>0</v>
          </cell>
          <cell r="W50">
            <v>3.2115008031742427</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21.053171931920044</v>
          </cell>
          <cell r="AQ50">
            <v>0</v>
          </cell>
          <cell r="AR50">
            <v>0</v>
          </cell>
          <cell r="AS50">
            <v>17.841671128745801</v>
          </cell>
          <cell r="AT50">
            <v>0</v>
          </cell>
          <cell r="AU50">
            <v>3.2115008031742427</v>
          </cell>
          <cell r="AV50">
            <v>21.053171931920044</v>
          </cell>
          <cell r="AW50">
            <v>0</v>
          </cell>
          <cell r="AX50">
            <v>0</v>
          </cell>
          <cell r="AY50">
            <v>17.841671128745801</v>
          </cell>
          <cell r="AZ50">
            <v>0</v>
          </cell>
          <cell r="BA50">
            <v>3.2115008031742427</v>
          </cell>
          <cell r="BB50" t="str">
            <v/>
          </cell>
          <cell r="BC50" t="str">
            <v/>
          </cell>
          <cell r="BD50" t="str">
            <v/>
          </cell>
          <cell r="BE50">
            <v>4</v>
          </cell>
          <cell r="BF50" t="str">
            <v>4</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0.60216499999999995</v>
          </cell>
          <cell r="CY50">
            <v>0.60216499999999995</v>
          </cell>
          <cell r="CZ50">
            <v>0</v>
          </cell>
          <cell r="DA50">
            <v>0</v>
          </cell>
          <cell r="DB50">
            <v>0</v>
          </cell>
          <cell r="DE50">
            <v>0.60216499999999995</v>
          </cell>
          <cell r="DG50">
            <v>17.841671128745801</v>
          </cell>
          <cell r="DH50">
            <v>17.841671128745801</v>
          </cell>
          <cell r="DI50">
            <v>0</v>
          </cell>
          <cell r="DJ50">
            <v>0</v>
          </cell>
          <cell r="DK50">
            <v>0</v>
          </cell>
          <cell r="DL50">
            <v>0</v>
          </cell>
          <cell r="DM50">
            <v>0</v>
          </cell>
          <cell r="DN50">
            <v>17.841671128745801</v>
          </cell>
          <cell r="DS50">
            <v>0</v>
          </cell>
          <cell r="DT50">
            <v>0</v>
          </cell>
          <cell r="DU50">
            <v>0</v>
          </cell>
          <cell r="DV50">
            <v>17.841671128745801</v>
          </cell>
          <cell r="DW50">
            <v>17.841671128745801</v>
          </cell>
          <cell r="DX50" t="str">
            <v/>
          </cell>
          <cell r="DY50" t="str">
            <v/>
          </cell>
          <cell r="DZ50" t="str">
            <v/>
          </cell>
          <cell r="EA50" t="str">
            <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v>3</v>
          </cell>
          <cell r="FJ50">
            <v>4</v>
          </cell>
          <cell r="FK50" t="str">
            <v>3 4</v>
          </cell>
          <cell r="FN50">
            <v>0.60216499999999995</v>
          </cell>
          <cell r="FO50">
            <v>0</v>
          </cell>
          <cell r="FP50">
            <v>0</v>
          </cell>
          <cell r="FQ50">
            <v>0</v>
          </cell>
          <cell r="FR50">
            <v>0</v>
          </cell>
          <cell r="FS50">
            <v>0</v>
          </cell>
          <cell r="FT50">
            <v>0</v>
          </cell>
          <cell r="FU50">
            <v>0</v>
          </cell>
          <cell r="FV50">
            <v>0</v>
          </cell>
          <cell r="FW50">
            <v>0</v>
          </cell>
          <cell r="FX50">
            <v>0</v>
          </cell>
          <cell r="FZ50">
            <v>0</v>
          </cell>
          <cell r="GA50">
            <v>0</v>
          </cell>
          <cell r="GB50">
            <v>0</v>
          </cell>
          <cell r="GC50">
            <v>0</v>
          </cell>
          <cell r="GD50">
            <v>0</v>
          </cell>
          <cell r="GE50">
            <v>0</v>
          </cell>
          <cell r="GF50">
            <v>0</v>
          </cell>
          <cell r="GG50">
            <v>0</v>
          </cell>
          <cell r="GH50">
            <v>0</v>
          </cell>
          <cell r="GI50">
            <v>0</v>
          </cell>
          <cell r="GJ50">
            <v>0</v>
          </cell>
          <cell r="GK50">
            <v>18.443836128745801</v>
          </cell>
          <cell r="GL50">
            <v>0</v>
          </cell>
          <cell r="GM50">
            <v>0</v>
          </cell>
          <cell r="GN50">
            <v>0</v>
          </cell>
          <cell r="GO50">
            <v>1.399</v>
          </cell>
          <cell r="GP50">
            <v>1.399</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18.443836128745801</v>
          </cell>
          <cell r="ID50">
            <v>0</v>
          </cell>
          <cell r="IE50">
            <v>0</v>
          </cell>
          <cell r="IF50">
            <v>0</v>
          </cell>
          <cell r="IG50">
            <v>1.399</v>
          </cell>
          <cell r="IH50">
            <v>1.399</v>
          </cell>
          <cell r="II50">
            <v>0</v>
          </cell>
          <cell r="IJ50">
            <v>0</v>
          </cell>
          <cell r="IK50">
            <v>0</v>
          </cell>
          <cell r="IL50">
            <v>0</v>
          </cell>
          <cell r="IM50">
            <v>0</v>
          </cell>
          <cell r="IN50">
            <v>18.443836128745801</v>
          </cell>
          <cell r="IO50">
            <v>0</v>
          </cell>
          <cell r="IP50">
            <v>0</v>
          </cell>
          <cell r="IQ50">
            <v>0</v>
          </cell>
          <cell r="IR50">
            <v>1.399</v>
          </cell>
          <cell r="IS50">
            <v>1.399</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2015</v>
          </cell>
          <cell r="OM50">
            <v>2019</v>
          </cell>
          <cell r="ON50">
            <v>2019</v>
          </cell>
          <cell r="OO50">
            <v>2019</v>
          </cell>
          <cell r="OP50" t="str">
            <v>с</v>
          </cell>
          <cell r="OR50">
            <v>0</v>
          </cell>
          <cell r="OT50">
            <v>21.763726631920044</v>
          </cell>
        </row>
        <row r="51">
          <cell r="A51" t="str">
            <v>I_Che134</v>
          </cell>
          <cell r="B51" t="str">
            <v>1.1.4.2</v>
          </cell>
          <cell r="C51" t="str">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ell>
          <cell r="D51" t="str">
            <v>I_Che134</v>
          </cell>
          <cell r="E51">
            <v>3.8745762711864404E-2</v>
          </cell>
          <cell r="H51">
            <v>0</v>
          </cell>
          <cell r="J51">
            <v>3.8745762711864404E-2</v>
          </cell>
          <cell r="K51">
            <v>3.8745762711864404E-2</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t="str">
            <v/>
          </cell>
          <cell r="BC51" t="str">
            <v/>
          </cell>
          <cell r="BD51" t="str">
            <v/>
          </cell>
          <cell r="BE51" t="str">
            <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3.2288135593220336E-2</v>
          </cell>
          <cell r="CY51">
            <v>1.7790841386003853E-3</v>
          </cell>
          <cell r="CZ51">
            <v>7.9239802745452014E-3</v>
          </cell>
          <cell r="DA51">
            <v>1.4439308943598027E-2</v>
          </cell>
          <cell r="DB51">
            <v>8.1457622364767245E-3</v>
          </cell>
          <cell r="DE51">
            <v>3.0181889999999999E-2</v>
          </cell>
          <cell r="DG51">
            <v>3.2288135593220336E-2</v>
          </cell>
          <cell r="DH51">
            <v>3.2288135593220336E-2</v>
          </cell>
          <cell r="DI51">
            <v>0</v>
          </cell>
          <cell r="DJ51">
            <v>0</v>
          </cell>
          <cell r="DK51">
            <v>0</v>
          </cell>
          <cell r="DL51">
            <v>0</v>
          </cell>
          <cell r="DM51">
            <v>0</v>
          </cell>
          <cell r="DN51">
            <v>0</v>
          </cell>
          <cell r="DS51">
            <v>0</v>
          </cell>
          <cell r="DT51">
            <v>0</v>
          </cell>
          <cell r="DU51">
            <v>0</v>
          </cell>
          <cell r="DV51">
            <v>0</v>
          </cell>
          <cell r="DW51">
            <v>0</v>
          </cell>
          <cell r="DX51" t="str">
            <v/>
          </cell>
          <cell r="DY51">
            <v>2</v>
          </cell>
          <cell r="DZ51" t="str">
            <v/>
          </cell>
          <cell r="EA51" t="str">
            <v/>
          </cell>
          <cell r="EB51" t="str">
            <v>2</v>
          </cell>
          <cell r="EC51">
            <v>3.0181889999999999E-2</v>
          </cell>
          <cell r="ED51">
            <v>0</v>
          </cell>
          <cell r="EE51">
            <v>8.5986000000000005E-4</v>
          </cell>
          <cell r="EF51">
            <v>2.9322029999999999E-2</v>
          </cell>
          <cell r="EG51">
            <v>0</v>
          </cell>
          <cell r="EH51">
            <v>0</v>
          </cell>
          <cell r="EI51">
            <v>0</v>
          </cell>
          <cell r="EJ51">
            <v>0</v>
          </cell>
          <cell r="EK51">
            <v>0</v>
          </cell>
          <cell r="EL51">
            <v>0</v>
          </cell>
          <cell r="EM51">
            <v>3.0181889999999999E-2</v>
          </cell>
          <cell r="EN51">
            <v>0</v>
          </cell>
          <cell r="EO51">
            <v>8.5986000000000005E-4</v>
          </cell>
          <cell r="EP51">
            <v>2.9322029999999999E-2</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t="str">
            <v/>
          </cell>
          <cell r="FI51" t="str">
            <v/>
          </cell>
          <cell r="FJ51" t="str">
            <v/>
          </cell>
          <cell r="FK51">
            <v>0</v>
          </cell>
          <cell r="FN51">
            <v>3.2288135593220336E-2</v>
          </cell>
          <cell r="FO51">
            <v>0</v>
          </cell>
          <cell r="FP51">
            <v>0</v>
          </cell>
          <cell r="FQ51">
            <v>0</v>
          </cell>
          <cell r="FR51">
            <v>0</v>
          </cell>
          <cell r="FS51">
            <v>0</v>
          </cell>
          <cell r="FT51">
            <v>0</v>
          </cell>
          <cell r="FU51">
            <v>0</v>
          </cell>
          <cell r="FV51">
            <v>1</v>
          </cell>
          <cell r="FW51">
            <v>0</v>
          </cell>
          <cell r="FX51">
            <v>1</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3.0181889999999999E-2</v>
          </cell>
          <cell r="IZ51">
            <v>0</v>
          </cell>
          <cell r="JA51">
            <v>0</v>
          </cell>
          <cell r="JB51">
            <v>0</v>
          </cell>
          <cell r="JC51">
            <v>0</v>
          </cell>
          <cell r="JD51">
            <v>0</v>
          </cell>
          <cell r="JE51">
            <v>0</v>
          </cell>
          <cell r="JF51">
            <v>0</v>
          </cell>
          <cell r="JG51">
            <v>1</v>
          </cell>
          <cell r="JH51">
            <v>0</v>
          </cell>
          <cell r="JI51">
            <v>1</v>
          </cell>
          <cell r="JJ51">
            <v>0</v>
          </cell>
          <cell r="JK51">
            <v>0</v>
          </cell>
          <cell r="JL51">
            <v>0</v>
          </cell>
          <cell r="JM51">
            <v>0</v>
          </cell>
          <cell r="JN51">
            <v>0</v>
          </cell>
          <cell r="JO51">
            <v>0</v>
          </cell>
          <cell r="JP51">
            <v>0</v>
          </cell>
          <cell r="JQ51">
            <v>0</v>
          </cell>
          <cell r="JR51">
            <v>0</v>
          </cell>
          <cell r="JS51">
            <v>0</v>
          </cell>
          <cell r="JT51">
            <v>0</v>
          </cell>
          <cell r="JU51">
            <v>3.0181889999999999E-2</v>
          </cell>
          <cell r="JV51">
            <v>0</v>
          </cell>
          <cell r="JW51">
            <v>0</v>
          </cell>
          <cell r="JX51">
            <v>0</v>
          </cell>
          <cell r="JY51">
            <v>0</v>
          </cell>
          <cell r="JZ51">
            <v>0</v>
          </cell>
          <cell r="KA51">
            <v>0</v>
          </cell>
          <cell r="KB51">
            <v>0</v>
          </cell>
          <cell r="KC51">
            <v>1</v>
          </cell>
          <cell r="KD51">
            <v>0</v>
          </cell>
          <cell r="KE51">
            <v>1</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0</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v>2018</v>
          </cell>
          <cell r="OM51">
            <v>2019</v>
          </cell>
          <cell r="ON51">
            <v>2019</v>
          </cell>
          <cell r="OO51">
            <v>2019</v>
          </cell>
          <cell r="OP51" t="str">
            <v>с</v>
          </cell>
          <cell r="OR51">
            <v>0</v>
          </cell>
          <cell r="OT51">
            <v>3.8745762711864404E-2</v>
          </cell>
        </row>
        <row r="52">
          <cell r="A52" t="str">
            <v>I_Che135</v>
          </cell>
          <cell r="B52" t="str">
            <v>1.1.4.2</v>
          </cell>
          <cell r="C52" t="str">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ell>
          <cell r="D52" t="str">
            <v>I_Che135</v>
          </cell>
          <cell r="E52">
            <v>3.8745762711864404E-2</v>
          </cell>
          <cell r="H52">
            <v>0</v>
          </cell>
          <cell r="J52">
            <v>3.8745762711864404E-2</v>
          </cell>
          <cell r="K52">
            <v>3.8745762711864404E-2</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t="str">
            <v/>
          </cell>
          <cell r="BC52" t="str">
            <v/>
          </cell>
          <cell r="BD52" t="str">
            <v/>
          </cell>
          <cell r="BE52" t="str">
            <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3.2288135593220336E-2</v>
          </cell>
          <cell r="CY52">
            <v>1.7790841386003853E-3</v>
          </cell>
          <cell r="CZ52">
            <v>7.9239802745452014E-3</v>
          </cell>
          <cell r="DA52">
            <v>1.4439308943598027E-2</v>
          </cell>
          <cell r="DB52">
            <v>8.1457622364767245E-3</v>
          </cell>
          <cell r="DE52">
            <v>3.0181889999999999E-2</v>
          </cell>
          <cell r="DG52">
            <v>3.2288135593220336E-2</v>
          </cell>
          <cell r="DH52">
            <v>3.2288135593220336E-2</v>
          </cell>
          <cell r="DI52">
            <v>0</v>
          </cell>
          <cell r="DJ52">
            <v>0</v>
          </cell>
          <cell r="DK52">
            <v>0</v>
          </cell>
          <cell r="DL52">
            <v>0</v>
          </cell>
          <cell r="DM52">
            <v>0</v>
          </cell>
          <cell r="DN52">
            <v>0</v>
          </cell>
          <cell r="DS52">
            <v>0</v>
          </cell>
          <cell r="DT52">
            <v>0</v>
          </cell>
          <cell r="DU52">
            <v>0</v>
          </cell>
          <cell r="DV52">
            <v>0</v>
          </cell>
          <cell r="DW52">
            <v>0</v>
          </cell>
          <cell r="DX52" t="str">
            <v/>
          </cell>
          <cell r="DY52">
            <v>2</v>
          </cell>
          <cell r="DZ52" t="str">
            <v/>
          </cell>
          <cell r="EA52" t="str">
            <v/>
          </cell>
          <cell r="EB52" t="str">
            <v>2</v>
          </cell>
          <cell r="EC52">
            <v>3.0181889999999999E-2</v>
          </cell>
          <cell r="ED52">
            <v>0</v>
          </cell>
          <cell r="EE52">
            <v>8.5986000000000005E-4</v>
          </cell>
          <cell r="EF52">
            <v>2.9322029999999999E-2</v>
          </cell>
          <cell r="EG52">
            <v>0</v>
          </cell>
          <cell r="EH52">
            <v>0</v>
          </cell>
          <cell r="EI52">
            <v>0</v>
          </cell>
          <cell r="EJ52">
            <v>0</v>
          </cell>
          <cell r="EK52">
            <v>0</v>
          </cell>
          <cell r="EL52">
            <v>0</v>
          </cell>
          <cell r="EM52">
            <v>3.0181889999999999E-2</v>
          </cell>
          <cell r="EN52">
            <v>0</v>
          </cell>
          <cell r="EO52">
            <v>8.5986000000000005E-4</v>
          </cell>
          <cell r="EP52">
            <v>2.9322029999999999E-2</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t="str">
            <v/>
          </cell>
          <cell r="FI52" t="str">
            <v/>
          </cell>
          <cell r="FJ52" t="str">
            <v/>
          </cell>
          <cell r="FK52">
            <v>0</v>
          </cell>
          <cell r="FN52">
            <v>3.2288135593220336E-2</v>
          </cell>
          <cell r="FO52">
            <v>0</v>
          </cell>
          <cell r="FP52">
            <v>0</v>
          </cell>
          <cell r="FQ52">
            <v>0</v>
          </cell>
          <cell r="FR52">
            <v>0</v>
          </cell>
          <cell r="FS52">
            <v>0</v>
          </cell>
          <cell r="FT52">
            <v>0</v>
          </cell>
          <cell r="FU52">
            <v>0</v>
          </cell>
          <cell r="FV52">
            <v>1</v>
          </cell>
          <cell r="FW52">
            <v>0</v>
          </cell>
          <cell r="FX52">
            <v>1</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3.0181889999999999E-2</v>
          </cell>
          <cell r="IZ52">
            <v>0</v>
          </cell>
          <cell r="JA52">
            <v>0</v>
          </cell>
          <cell r="JB52">
            <v>0</v>
          </cell>
          <cell r="JC52">
            <v>0</v>
          </cell>
          <cell r="JD52">
            <v>0</v>
          </cell>
          <cell r="JE52">
            <v>0</v>
          </cell>
          <cell r="JF52">
            <v>0</v>
          </cell>
          <cell r="JG52">
            <v>1</v>
          </cell>
          <cell r="JH52">
            <v>0</v>
          </cell>
          <cell r="JI52">
            <v>1</v>
          </cell>
          <cell r="JJ52">
            <v>0</v>
          </cell>
          <cell r="JK52">
            <v>0</v>
          </cell>
          <cell r="JL52">
            <v>0</v>
          </cell>
          <cell r="JM52">
            <v>0</v>
          </cell>
          <cell r="JN52">
            <v>0</v>
          </cell>
          <cell r="JO52">
            <v>0</v>
          </cell>
          <cell r="JP52">
            <v>0</v>
          </cell>
          <cell r="JQ52">
            <v>0</v>
          </cell>
          <cell r="JR52">
            <v>0</v>
          </cell>
          <cell r="JS52">
            <v>0</v>
          </cell>
          <cell r="JT52">
            <v>0</v>
          </cell>
          <cell r="JU52">
            <v>3.0181889999999999E-2</v>
          </cell>
          <cell r="JV52">
            <v>0</v>
          </cell>
          <cell r="JW52">
            <v>0</v>
          </cell>
          <cell r="JX52">
            <v>0</v>
          </cell>
          <cell r="JY52">
            <v>0</v>
          </cell>
          <cell r="JZ52">
            <v>0</v>
          </cell>
          <cell r="KA52">
            <v>0</v>
          </cell>
          <cell r="KB52">
            <v>0</v>
          </cell>
          <cell r="KC52">
            <v>1</v>
          </cell>
          <cell r="KD52">
            <v>0</v>
          </cell>
          <cell r="KE52">
            <v>1</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0</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v>2018</v>
          </cell>
          <cell r="OM52">
            <v>2019</v>
          </cell>
          <cell r="ON52">
            <v>2019</v>
          </cell>
          <cell r="OO52">
            <v>2019</v>
          </cell>
          <cell r="OP52" t="str">
            <v>с</v>
          </cell>
          <cell r="OR52">
            <v>0</v>
          </cell>
          <cell r="OT52">
            <v>3.8745762711864404E-2</v>
          </cell>
        </row>
        <row r="53">
          <cell r="A53" t="str">
            <v>H_Che82</v>
          </cell>
          <cell r="B53" t="str">
            <v>1.1.4.2</v>
          </cell>
          <cell r="C53" t="str">
            <v>Реконструкция ПС 110 кВ "Горец" (Расширение ОРУ-110кВ с установкой одной линейной ячейки 110кВ) (для технологического присоединения энергопринимающих устройств ВГК Ведучи)</v>
          </cell>
          <cell r="D53" t="str">
            <v>H_Che82</v>
          </cell>
          <cell r="E53">
            <v>23.147228506076502</v>
          </cell>
          <cell r="H53">
            <v>0</v>
          </cell>
          <cell r="J53">
            <v>23.147228506076502</v>
          </cell>
          <cell r="K53">
            <v>23.147228506076502</v>
          </cell>
          <cell r="L53">
            <v>0</v>
          </cell>
          <cell r="M53">
            <v>0</v>
          </cell>
          <cell r="N53">
            <v>0</v>
          </cell>
          <cell r="O53">
            <v>0</v>
          </cell>
          <cell r="P53">
            <v>0</v>
          </cell>
          <cell r="Q53">
            <v>0</v>
          </cell>
          <cell r="R53">
            <v>23.147228506076502</v>
          </cell>
          <cell r="S53">
            <v>0</v>
          </cell>
          <cell r="T53">
            <v>0</v>
          </cell>
          <cell r="U53">
            <v>19.616295344132631</v>
          </cell>
          <cell r="V53">
            <v>0</v>
          </cell>
          <cell r="W53">
            <v>3.5309331619438709</v>
          </cell>
          <cell r="X53">
            <v>0</v>
          </cell>
          <cell r="Y53">
            <v>0</v>
          </cell>
          <cell r="Z53">
            <v>0</v>
          </cell>
          <cell r="AA53">
            <v>0</v>
          </cell>
          <cell r="AB53">
            <v>0</v>
          </cell>
          <cell r="AC53">
            <v>0</v>
          </cell>
          <cell r="AD53">
            <v>0</v>
          </cell>
          <cell r="AE53">
            <v>0</v>
          </cell>
          <cell r="AF53">
            <v>0</v>
          </cell>
          <cell r="AG53">
            <v>0</v>
          </cell>
          <cell r="AH53">
            <v>0</v>
          </cell>
          <cell r="AI53">
            <v>0</v>
          </cell>
          <cell r="AJ53">
            <v>23.147228506076502</v>
          </cell>
          <cell r="AK53">
            <v>0</v>
          </cell>
          <cell r="AL53">
            <v>0</v>
          </cell>
          <cell r="AM53">
            <v>19.616295344132631</v>
          </cell>
          <cell r="AN53">
            <v>0</v>
          </cell>
          <cell r="AO53">
            <v>3.5309331619438709</v>
          </cell>
          <cell r="AP53">
            <v>0</v>
          </cell>
          <cell r="AQ53">
            <v>0</v>
          </cell>
          <cell r="AR53">
            <v>0</v>
          </cell>
          <cell r="AS53">
            <v>0</v>
          </cell>
          <cell r="AT53">
            <v>0</v>
          </cell>
          <cell r="AU53">
            <v>0</v>
          </cell>
          <cell r="AV53">
            <v>0</v>
          </cell>
          <cell r="AW53">
            <v>0</v>
          </cell>
          <cell r="AX53">
            <v>0</v>
          </cell>
          <cell r="AY53">
            <v>0</v>
          </cell>
          <cell r="AZ53">
            <v>0</v>
          </cell>
          <cell r="BA53">
            <v>0</v>
          </cell>
          <cell r="BB53" t="str">
            <v/>
          </cell>
          <cell r="BC53" t="str">
            <v/>
          </cell>
          <cell r="BD53">
            <v>3</v>
          </cell>
          <cell r="BE53" t="str">
            <v/>
          </cell>
          <cell r="BF53" t="str">
            <v>3</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19.616295344132599</v>
          </cell>
          <cell r="CY53">
            <v>1.0071758044793</v>
          </cell>
          <cell r="CZ53">
            <v>4.5870611851938303</v>
          </cell>
          <cell r="DA53">
            <v>10.899099025478799</v>
          </cell>
          <cell r="DB53">
            <v>3.12295932898071</v>
          </cell>
          <cell r="DE53">
            <v>0</v>
          </cell>
          <cell r="DG53">
            <v>19.616295344132631</v>
          </cell>
          <cell r="DH53">
            <v>19.616295344132631</v>
          </cell>
          <cell r="DI53">
            <v>0</v>
          </cell>
          <cell r="DJ53">
            <v>0</v>
          </cell>
          <cell r="DK53">
            <v>0</v>
          </cell>
          <cell r="DL53">
            <v>0</v>
          </cell>
          <cell r="DM53">
            <v>0</v>
          </cell>
          <cell r="DN53">
            <v>19.616295344132631</v>
          </cell>
          <cell r="DS53">
            <v>0</v>
          </cell>
          <cell r="DT53">
            <v>0</v>
          </cell>
          <cell r="DU53">
            <v>19.616295344132631</v>
          </cell>
          <cell r="DV53">
            <v>0</v>
          </cell>
          <cell r="DW53">
            <v>0</v>
          </cell>
          <cell r="DX53" t="str">
            <v/>
          </cell>
          <cell r="DY53" t="str">
            <v/>
          </cell>
          <cell r="DZ53" t="str">
            <v/>
          </cell>
          <cell r="EA53" t="str">
            <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2</v>
          </cell>
          <cell r="FI53" t="str">
            <v/>
          </cell>
          <cell r="FJ53" t="str">
            <v/>
          </cell>
          <cell r="FK53" t="str">
            <v>2</v>
          </cell>
          <cell r="FN53">
            <v>19.616295344132599</v>
          </cell>
          <cell r="FO53">
            <v>0</v>
          </cell>
          <cell r="FP53">
            <v>0</v>
          </cell>
          <cell r="FQ53">
            <v>0</v>
          </cell>
          <cell r="FR53">
            <v>0</v>
          </cell>
          <cell r="FS53">
            <v>0</v>
          </cell>
          <cell r="FT53">
            <v>0</v>
          </cell>
          <cell r="FU53">
            <v>0</v>
          </cell>
          <cell r="FV53">
            <v>1</v>
          </cell>
          <cell r="FW53">
            <v>0</v>
          </cell>
          <cell r="FX53">
            <v>1</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2020</v>
          </cell>
          <cell r="ON53">
            <v>2019</v>
          </cell>
          <cell r="OO53">
            <v>2020</v>
          </cell>
          <cell r="OP53" t="str">
            <v>п</v>
          </cell>
          <cell r="OR53">
            <v>0</v>
          </cell>
          <cell r="OT53">
            <v>23.147228506076502</v>
          </cell>
        </row>
        <row r="54">
          <cell r="A54" t="str">
            <v>H_Che83</v>
          </cell>
          <cell r="B54" t="str">
            <v>1.1.4.2</v>
          </cell>
          <cell r="C54" t="str">
            <v>Реконструкция ПС 110 кВ "Цемзавод" (Расширение ОРУ-110кВ с установкой одной линейной ячейки 110кВ) (для технологического присоединения энергопринимающих устройств ВГК Ведучи)</v>
          </cell>
          <cell r="D54" t="str">
            <v>H_Che83</v>
          </cell>
          <cell r="E54">
            <v>23.147228506076502</v>
          </cell>
          <cell r="H54">
            <v>0</v>
          </cell>
          <cell r="J54">
            <v>23.147228506076502</v>
          </cell>
          <cell r="K54">
            <v>23.147228506076502</v>
          </cell>
          <cell r="L54">
            <v>0</v>
          </cell>
          <cell r="M54">
            <v>0</v>
          </cell>
          <cell r="N54">
            <v>0</v>
          </cell>
          <cell r="O54">
            <v>0</v>
          </cell>
          <cell r="P54">
            <v>0</v>
          </cell>
          <cell r="Q54">
            <v>0</v>
          </cell>
          <cell r="R54">
            <v>23.147228506076502</v>
          </cell>
          <cell r="S54">
            <v>0</v>
          </cell>
          <cell r="T54">
            <v>0</v>
          </cell>
          <cell r="U54">
            <v>19.616295344132631</v>
          </cell>
          <cell r="V54">
            <v>0</v>
          </cell>
          <cell r="W54">
            <v>3.5309331619438709</v>
          </cell>
          <cell r="X54">
            <v>0</v>
          </cell>
          <cell r="Y54">
            <v>0</v>
          </cell>
          <cell r="Z54">
            <v>0</v>
          </cell>
          <cell r="AA54">
            <v>0</v>
          </cell>
          <cell r="AB54">
            <v>0</v>
          </cell>
          <cell r="AC54">
            <v>0</v>
          </cell>
          <cell r="AD54">
            <v>0</v>
          </cell>
          <cell r="AE54">
            <v>0</v>
          </cell>
          <cell r="AF54">
            <v>0</v>
          </cell>
          <cell r="AG54">
            <v>0</v>
          </cell>
          <cell r="AH54">
            <v>0</v>
          </cell>
          <cell r="AI54">
            <v>0</v>
          </cell>
          <cell r="AJ54">
            <v>23.147228506076502</v>
          </cell>
          <cell r="AK54">
            <v>0</v>
          </cell>
          <cell r="AL54">
            <v>0</v>
          </cell>
          <cell r="AM54">
            <v>19.616295344132631</v>
          </cell>
          <cell r="AN54">
            <v>0</v>
          </cell>
          <cell r="AO54">
            <v>3.5309331619438709</v>
          </cell>
          <cell r="AP54">
            <v>0</v>
          </cell>
          <cell r="AQ54">
            <v>0</v>
          </cell>
          <cell r="AR54">
            <v>0</v>
          </cell>
          <cell r="AS54">
            <v>0</v>
          </cell>
          <cell r="AT54">
            <v>0</v>
          </cell>
          <cell r="AU54">
            <v>0</v>
          </cell>
          <cell r="AV54">
            <v>0</v>
          </cell>
          <cell r="AW54">
            <v>0</v>
          </cell>
          <cell r="AX54">
            <v>0</v>
          </cell>
          <cell r="AY54">
            <v>0</v>
          </cell>
          <cell r="AZ54">
            <v>0</v>
          </cell>
          <cell r="BA54">
            <v>0</v>
          </cell>
          <cell r="BB54" t="str">
            <v/>
          </cell>
          <cell r="BC54" t="str">
            <v/>
          </cell>
          <cell r="BD54">
            <v>3</v>
          </cell>
          <cell r="BE54" t="str">
            <v/>
          </cell>
          <cell r="BF54" t="str">
            <v>3</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19.616295344132599</v>
          </cell>
          <cell r="CY54">
            <v>1.0071758044793</v>
          </cell>
          <cell r="CZ54">
            <v>4.5870611851938303</v>
          </cell>
          <cell r="DA54">
            <v>10.899099025478799</v>
          </cell>
          <cell r="DB54">
            <v>3.12295932898071</v>
          </cell>
          <cell r="DE54">
            <v>0</v>
          </cell>
          <cell r="DG54">
            <v>19.616295344132631</v>
          </cell>
          <cell r="DH54">
            <v>19.616295344132631</v>
          </cell>
          <cell r="DI54">
            <v>0</v>
          </cell>
          <cell r="DJ54">
            <v>0</v>
          </cell>
          <cell r="DK54">
            <v>0</v>
          </cell>
          <cell r="DL54">
            <v>0</v>
          </cell>
          <cell r="DM54">
            <v>0</v>
          </cell>
          <cell r="DN54">
            <v>19.616295344132631</v>
          </cell>
          <cell r="DS54">
            <v>0</v>
          </cell>
          <cell r="DT54">
            <v>0</v>
          </cell>
          <cell r="DU54">
            <v>19.616295344132631</v>
          </cell>
          <cell r="DV54">
            <v>0</v>
          </cell>
          <cell r="DW54">
            <v>0</v>
          </cell>
          <cell r="DX54" t="str">
            <v/>
          </cell>
          <cell r="DY54" t="str">
            <v/>
          </cell>
          <cell r="DZ54" t="str">
            <v/>
          </cell>
          <cell r="EA54" t="str">
            <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v>2</v>
          </cell>
          <cell r="FI54" t="str">
            <v/>
          </cell>
          <cell r="FJ54" t="str">
            <v/>
          </cell>
          <cell r="FK54" t="str">
            <v>2</v>
          </cell>
          <cell r="FN54">
            <v>19.616295344132599</v>
          </cell>
          <cell r="FO54">
            <v>0</v>
          </cell>
          <cell r="FP54">
            <v>0</v>
          </cell>
          <cell r="FQ54">
            <v>0</v>
          </cell>
          <cell r="FR54">
            <v>0</v>
          </cell>
          <cell r="FS54">
            <v>0</v>
          </cell>
          <cell r="FT54">
            <v>0</v>
          </cell>
          <cell r="FU54">
            <v>0</v>
          </cell>
          <cell r="FV54">
            <v>1</v>
          </cell>
          <cell r="FW54">
            <v>0</v>
          </cell>
          <cell r="FX54">
            <v>1</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2019</v>
          </cell>
          <cell r="OM54">
            <v>2020</v>
          </cell>
          <cell r="ON54">
            <v>2019</v>
          </cell>
          <cell r="OO54">
            <v>2020</v>
          </cell>
          <cell r="OP54" t="str">
            <v>п</v>
          </cell>
          <cell r="OR54">
            <v>0</v>
          </cell>
          <cell r="OT54">
            <v>23.147228506076502</v>
          </cell>
        </row>
        <row r="55">
          <cell r="A55" t="str">
            <v>Г</v>
          </cell>
          <cell r="B55" t="str">
            <v>1.2</v>
          </cell>
          <cell r="C55" t="str">
            <v>Реконструкция, модернизация, техническое перевооружение всего, в том числе:</v>
          </cell>
          <cell r="D55" t="str">
            <v>Г</v>
          </cell>
          <cell r="E55">
            <v>13.381600852799998</v>
          </cell>
          <cell r="H55">
            <v>1.0397162328</v>
          </cell>
          <cell r="J55">
            <v>864.63192749199993</v>
          </cell>
          <cell r="K55">
            <v>12.341884619999998</v>
          </cell>
          <cell r="L55">
            <v>852.29004287199996</v>
          </cell>
          <cell r="M55">
            <v>0</v>
          </cell>
          <cell r="N55">
            <v>0</v>
          </cell>
          <cell r="O55">
            <v>75.508838269152477</v>
          </cell>
          <cell r="P55">
            <v>178.17639041999999</v>
          </cell>
          <cell r="Q55">
            <v>598.60481432284746</v>
          </cell>
          <cell r="R55">
            <v>11.8</v>
          </cell>
          <cell r="S55">
            <v>0</v>
          </cell>
          <cell r="T55">
            <v>0</v>
          </cell>
          <cell r="U55">
            <v>10</v>
          </cell>
          <cell r="V55">
            <v>0</v>
          </cell>
          <cell r="W55">
            <v>1.8</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11.8</v>
          </cell>
          <cell r="AQ55">
            <v>0</v>
          </cell>
          <cell r="AR55">
            <v>0</v>
          </cell>
          <cell r="AS55">
            <v>10</v>
          </cell>
          <cell r="AT55">
            <v>0</v>
          </cell>
          <cell r="AU55">
            <v>1.8</v>
          </cell>
          <cell r="AV55">
            <v>11.8</v>
          </cell>
          <cell r="AW55">
            <v>0</v>
          </cell>
          <cell r="AX55">
            <v>0</v>
          </cell>
          <cell r="AY55">
            <v>10</v>
          </cell>
          <cell r="AZ55">
            <v>0</v>
          </cell>
          <cell r="BA55">
            <v>1.8</v>
          </cell>
          <cell r="BB55" t="str">
            <v/>
          </cell>
          <cell r="BC55" t="str">
            <v/>
          </cell>
          <cell r="BD55" t="str">
            <v/>
          </cell>
          <cell r="BE55">
            <v>4</v>
          </cell>
          <cell r="BF55" t="str">
            <v>4</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5315.5643609196995</v>
          </cell>
          <cell r="CY55">
            <v>591.8868993244173</v>
          </cell>
          <cell r="CZ55">
            <v>2416.5253319311755</v>
          </cell>
          <cell r="DA55">
            <v>1647.7554313027804</v>
          </cell>
          <cell r="DB55">
            <v>659.39669836132646</v>
          </cell>
          <cell r="DE55">
            <v>1.3328388499999999</v>
          </cell>
          <cell r="DG55">
            <v>617.01871443999994</v>
          </cell>
          <cell r="DH55">
            <v>10.44255089</v>
          </cell>
          <cell r="DI55">
            <v>606.57616354999993</v>
          </cell>
          <cell r="DJ55">
            <v>38.906113530000006</v>
          </cell>
          <cell r="DK55">
            <v>197.33895278</v>
          </cell>
          <cell r="DL55">
            <v>344.75768944999993</v>
          </cell>
          <cell r="DM55">
            <v>25.573407790000001</v>
          </cell>
          <cell r="DN55">
            <v>277.00832313952753</v>
          </cell>
          <cell r="DS55">
            <v>142.68802315457594</v>
          </cell>
          <cell r="DT55">
            <v>56.493174655273869</v>
          </cell>
          <cell r="DU55">
            <v>49.232590688265262</v>
          </cell>
          <cell r="DV55">
            <v>28.594534641412469</v>
          </cell>
          <cell r="DW55">
            <v>28.594534641412469</v>
          </cell>
          <cell r="DX55" t="str">
            <v/>
          </cell>
          <cell r="DY55">
            <v>2</v>
          </cell>
          <cell r="DZ55" t="str">
            <v/>
          </cell>
          <cell r="EA55" t="str">
            <v/>
          </cell>
          <cell r="EB55" t="str">
            <v>2</v>
          </cell>
          <cell r="EC55">
            <v>1004.8499368499999</v>
          </cell>
          <cell r="ED55">
            <v>348.15047532</v>
          </cell>
          <cell r="EE55">
            <v>555.31403745</v>
          </cell>
          <cell r="EF55">
            <v>28.478351160000003</v>
          </cell>
          <cell r="EG55">
            <v>72.907072920000005</v>
          </cell>
          <cell r="EH55">
            <v>323.89559782000003</v>
          </cell>
          <cell r="EI55">
            <v>224.59279934</v>
          </cell>
          <cell r="EJ55">
            <v>95.952902250000008</v>
          </cell>
          <cell r="EK55">
            <v>0</v>
          </cell>
          <cell r="EL55">
            <v>3.3498962299999997</v>
          </cell>
          <cell r="EM55">
            <v>547.04228843999999</v>
          </cell>
          <cell r="EN55">
            <v>121.44383779</v>
          </cell>
          <cell r="EO55">
            <v>392.27474761999997</v>
          </cell>
          <cell r="EP55">
            <v>24.389055679999998</v>
          </cell>
          <cell r="EQ55">
            <v>8.9346473500000005</v>
          </cell>
          <cell r="ER55">
            <v>133.91205059000001</v>
          </cell>
          <cell r="ES55">
            <v>2.1138381900000001</v>
          </cell>
          <cell r="ET55">
            <v>67.086387580000007</v>
          </cell>
          <cell r="EU55">
            <v>4.0892954799999996</v>
          </cell>
          <cell r="EV55">
            <v>60.62252934</v>
          </cell>
          <cell r="EW55">
            <v>0</v>
          </cell>
          <cell r="EX55">
            <v>0</v>
          </cell>
          <cell r="EY55">
            <v>0</v>
          </cell>
          <cell r="EZ55">
            <v>0</v>
          </cell>
          <cell r="FA55">
            <v>0</v>
          </cell>
          <cell r="FB55">
            <v>0</v>
          </cell>
          <cell r="FC55">
            <v>0</v>
          </cell>
          <cell r="FD55">
            <v>0</v>
          </cell>
          <cell r="FE55">
            <v>0</v>
          </cell>
          <cell r="FF55">
            <v>0</v>
          </cell>
          <cell r="FG55" t="str">
            <v/>
          </cell>
          <cell r="FH55">
            <v>2</v>
          </cell>
          <cell r="FI55" t="str">
            <v/>
          </cell>
          <cell r="FJ55" t="str">
            <v/>
          </cell>
          <cell r="FK55" t="str">
            <v>2</v>
          </cell>
          <cell r="FN55">
            <v>4649.9317731048059</v>
          </cell>
          <cell r="FO55">
            <v>0</v>
          </cell>
          <cell r="FP55">
            <v>337.08000000000004</v>
          </cell>
          <cell r="FQ55">
            <v>0</v>
          </cell>
          <cell r="FR55">
            <v>839.56100000000004</v>
          </cell>
          <cell r="FS55">
            <v>836.10200000000009</v>
          </cell>
          <cell r="FT55">
            <v>3.4590000000000001</v>
          </cell>
          <cell r="FU55">
            <v>0</v>
          </cell>
          <cell r="FV55">
            <v>194</v>
          </cell>
          <cell r="FW55">
            <v>0</v>
          </cell>
          <cell r="FX55">
            <v>194</v>
          </cell>
          <cell r="FZ55">
            <v>604.26295830000004</v>
          </cell>
          <cell r="GA55">
            <v>0</v>
          </cell>
          <cell r="GB55">
            <v>10.842000000000002</v>
          </cell>
          <cell r="GC55">
            <v>0</v>
          </cell>
          <cell r="GD55">
            <v>18.175000000000001</v>
          </cell>
          <cell r="GE55">
            <v>18.175000000000001</v>
          </cell>
          <cell r="GF55">
            <v>0</v>
          </cell>
          <cell r="GG55">
            <v>0</v>
          </cell>
          <cell r="GH55">
            <v>112</v>
          </cell>
          <cell r="GI55">
            <v>0</v>
          </cell>
          <cell r="GJ55">
            <v>112</v>
          </cell>
          <cell r="GK55">
            <v>514.82344348999948</v>
          </cell>
          <cell r="GL55">
            <v>0</v>
          </cell>
          <cell r="GM55">
            <v>0</v>
          </cell>
          <cell r="GN55">
            <v>0</v>
          </cell>
          <cell r="GO55">
            <v>59.307000000000002</v>
          </cell>
          <cell r="GP55">
            <v>59.307000000000002</v>
          </cell>
          <cell r="GQ55">
            <v>0</v>
          </cell>
          <cell r="GR55">
            <v>0</v>
          </cell>
          <cell r="GS55">
            <v>1</v>
          </cell>
          <cell r="GT55">
            <v>0</v>
          </cell>
          <cell r="GU55">
            <v>1</v>
          </cell>
          <cell r="GV55">
            <v>475.62674384858701</v>
          </cell>
          <cell r="GW55">
            <v>0</v>
          </cell>
          <cell r="GX55">
            <v>0</v>
          </cell>
          <cell r="GY55">
            <v>0</v>
          </cell>
          <cell r="GZ55">
            <v>53</v>
          </cell>
          <cell r="HA55">
            <v>53</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39.196699641412465</v>
          </cell>
          <cell r="ID55">
            <v>0</v>
          </cell>
          <cell r="IE55">
            <v>0</v>
          </cell>
          <cell r="IF55">
            <v>0</v>
          </cell>
          <cell r="IG55">
            <v>6.3069999999999995</v>
          </cell>
          <cell r="IH55">
            <v>6.3069999999999995</v>
          </cell>
          <cell r="II55">
            <v>0</v>
          </cell>
          <cell r="IJ55">
            <v>0</v>
          </cell>
          <cell r="IK55">
            <v>1</v>
          </cell>
          <cell r="IL55">
            <v>0</v>
          </cell>
          <cell r="IM55">
            <v>1</v>
          </cell>
          <cell r="IN55">
            <v>39.196699641412465</v>
          </cell>
          <cell r="IO55">
            <v>0</v>
          </cell>
          <cell r="IP55">
            <v>0</v>
          </cell>
          <cell r="IQ55">
            <v>0</v>
          </cell>
          <cell r="IR55">
            <v>6.3069999999999995</v>
          </cell>
          <cell r="IS55">
            <v>6.3069999999999995</v>
          </cell>
          <cell r="IT55">
            <v>0</v>
          </cell>
          <cell r="IU55">
            <v>0</v>
          </cell>
          <cell r="IV55">
            <v>1</v>
          </cell>
          <cell r="IW55">
            <v>0</v>
          </cell>
          <cell r="IX55">
            <v>1</v>
          </cell>
          <cell r="IY55">
            <v>660.58093822000001</v>
          </cell>
          <cell r="IZ55">
            <v>0</v>
          </cell>
          <cell r="JA55">
            <v>0</v>
          </cell>
          <cell r="JB55">
            <v>0</v>
          </cell>
          <cell r="JC55">
            <v>70.81450000000001</v>
          </cell>
          <cell r="JD55">
            <v>70.81450000000001</v>
          </cell>
          <cell r="JE55">
            <v>0</v>
          </cell>
          <cell r="JF55">
            <v>0</v>
          </cell>
          <cell r="JG55">
            <v>15</v>
          </cell>
          <cell r="JH55">
            <v>0</v>
          </cell>
          <cell r="JI55">
            <v>15</v>
          </cell>
          <cell r="JJ55">
            <v>2.0477729099999999</v>
          </cell>
          <cell r="JK55">
            <v>0</v>
          </cell>
          <cell r="JL55">
            <v>0</v>
          </cell>
          <cell r="JM55">
            <v>0</v>
          </cell>
          <cell r="JN55">
            <v>0.73250000000000004</v>
          </cell>
          <cell r="JO55">
            <v>0.73250000000000004</v>
          </cell>
          <cell r="JP55">
            <v>0</v>
          </cell>
          <cell r="JQ55">
            <v>0</v>
          </cell>
          <cell r="JR55">
            <v>0</v>
          </cell>
          <cell r="JS55">
            <v>0</v>
          </cell>
          <cell r="JT55">
            <v>0</v>
          </cell>
          <cell r="JU55">
            <v>102.93556298</v>
          </cell>
          <cell r="JV55">
            <v>0</v>
          </cell>
          <cell r="JW55">
            <v>0</v>
          </cell>
          <cell r="JX55">
            <v>0</v>
          </cell>
          <cell r="JY55">
            <v>3.4590000000000001</v>
          </cell>
          <cell r="JZ55">
            <v>3.4590000000000001</v>
          </cell>
          <cell r="KA55">
            <v>0</v>
          </cell>
          <cell r="KB55">
            <v>0</v>
          </cell>
          <cell r="KC55">
            <v>4</v>
          </cell>
          <cell r="KD55">
            <v>0</v>
          </cell>
          <cell r="KE55">
            <v>4</v>
          </cell>
          <cell r="KF55">
            <v>555.59760232999997</v>
          </cell>
          <cell r="KG55">
            <v>0</v>
          </cell>
          <cell r="KH55">
            <v>0</v>
          </cell>
          <cell r="KI55">
            <v>0</v>
          </cell>
          <cell r="KJ55">
            <v>66.623000000000005</v>
          </cell>
          <cell r="KK55">
            <v>66.623000000000005</v>
          </cell>
          <cell r="KL55">
            <v>0</v>
          </cell>
          <cell r="KM55">
            <v>0</v>
          </cell>
          <cell r="KN55">
            <v>11</v>
          </cell>
          <cell r="KO55">
            <v>0</v>
          </cell>
          <cell r="KP55">
            <v>11</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32</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0</v>
          </cell>
          <cell r="OM55">
            <v>0</v>
          </cell>
          <cell r="ON55">
            <v>0</v>
          </cell>
          <cell r="OO55">
            <v>0</v>
          </cell>
          <cell r="OP55">
            <v>0</v>
          </cell>
          <cell r="OR55">
            <v>0</v>
          </cell>
          <cell r="OT55">
            <v>2058.9576829299626</v>
          </cell>
        </row>
        <row r="56">
          <cell r="A56" t="str">
            <v>Г</v>
          </cell>
          <cell r="B56" t="str">
            <v>1.2.1</v>
          </cell>
          <cell r="C56" t="str">
            <v>Реконструкция, модернизация, техническое перевооружение  трансформаторных и иных подстанций, распределительных пунктов, всего, в том числе:</v>
          </cell>
          <cell r="D56" t="str">
            <v>Г</v>
          </cell>
          <cell r="E56">
            <v>1.5816008527999998</v>
          </cell>
          <cell r="H56">
            <v>1.0397162328</v>
          </cell>
          <cell r="J56">
            <v>852.83192749199998</v>
          </cell>
          <cell r="K56">
            <v>0.54188461999999993</v>
          </cell>
          <cell r="L56">
            <v>852.29004287199996</v>
          </cell>
          <cell r="M56">
            <v>0</v>
          </cell>
          <cell r="N56">
            <v>0</v>
          </cell>
          <cell r="O56">
            <v>75.508838269152477</v>
          </cell>
          <cell r="P56">
            <v>178.17639041999999</v>
          </cell>
          <cell r="Q56">
            <v>598.60481432284746</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5315.5643609196995</v>
          </cell>
          <cell r="CY56">
            <v>591.8868993244173</v>
          </cell>
          <cell r="CZ56">
            <v>2416.5253319311755</v>
          </cell>
          <cell r="DA56">
            <v>1647.7554313027804</v>
          </cell>
          <cell r="DB56">
            <v>659.39669836132646</v>
          </cell>
          <cell r="DE56">
            <v>1.3328388499999999</v>
          </cell>
          <cell r="DG56">
            <v>607.01871443999994</v>
          </cell>
          <cell r="DH56">
            <v>0.44255088999999997</v>
          </cell>
          <cell r="DI56">
            <v>606.57616354999993</v>
          </cell>
          <cell r="DJ56">
            <v>38.906113530000006</v>
          </cell>
          <cell r="DK56">
            <v>197.33895278</v>
          </cell>
          <cell r="DL56">
            <v>344.75768944999993</v>
          </cell>
          <cell r="DM56">
            <v>25.573407790000001</v>
          </cell>
          <cell r="DN56">
            <v>277.00832313952753</v>
          </cell>
          <cell r="DS56">
            <v>142.68802315457594</v>
          </cell>
          <cell r="DT56">
            <v>56.493174655273869</v>
          </cell>
          <cell r="DU56">
            <v>49.232590688265262</v>
          </cell>
          <cell r="DV56">
            <v>28.594534641412469</v>
          </cell>
          <cell r="DW56">
            <v>28.594534641412469</v>
          </cell>
          <cell r="DX56" t="str">
            <v/>
          </cell>
          <cell r="DY56">
            <v>2</v>
          </cell>
          <cell r="DZ56" t="str">
            <v/>
          </cell>
          <cell r="EA56" t="str">
            <v/>
          </cell>
          <cell r="EB56" t="str">
            <v>2</v>
          </cell>
          <cell r="EC56">
            <v>1004.8499368499999</v>
          </cell>
          <cell r="ED56">
            <v>348.15047532</v>
          </cell>
          <cell r="EE56">
            <v>555.31403745</v>
          </cell>
          <cell r="EF56">
            <v>28.478351160000003</v>
          </cell>
          <cell r="EG56">
            <v>72.907072920000005</v>
          </cell>
          <cell r="EH56">
            <v>323.89559782000003</v>
          </cell>
          <cell r="EI56">
            <v>224.59279934</v>
          </cell>
          <cell r="EJ56">
            <v>95.952902250000008</v>
          </cell>
          <cell r="EK56">
            <v>0</v>
          </cell>
          <cell r="EL56">
            <v>3.3498962299999997</v>
          </cell>
          <cell r="EM56">
            <v>547.04228843999999</v>
          </cell>
          <cell r="EN56">
            <v>121.44383779</v>
          </cell>
          <cell r="EO56">
            <v>392.27474761999997</v>
          </cell>
          <cell r="EP56">
            <v>24.389055679999998</v>
          </cell>
          <cell r="EQ56">
            <v>8.9346473500000005</v>
          </cell>
          <cell r="ER56">
            <v>133.91205059000001</v>
          </cell>
          <cell r="ES56">
            <v>2.1138381900000001</v>
          </cell>
          <cell r="ET56">
            <v>67.086387580000007</v>
          </cell>
          <cell r="EU56">
            <v>4.0892954799999996</v>
          </cell>
          <cell r="EV56">
            <v>60.62252934</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4649.9317731048059</v>
          </cell>
          <cell r="FO56">
            <v>0</v>
          </cell>
          <cell r="FP56">
            <v>337.08000000000004</v>
          </cell>
          <cell r="FQ56">
            <v>0</v>
          </cell>
          <cell r="FR56">
            <v>839.56100000000004</v>
          </cell>
          <cell r="FS56">
            <v>836.10200000000009</v>
          </cell>
          <cell r="FT56">
            <v>3.4590000000000001</v>
          </cell>
          <cell r="FU56">
            <v>0</v>
          </cell>
          <cell r="FV56">
            <v>194</v>
          </cell>
          <cell r="FW56">
            <v>0</v>
          </cell>
          <cell r="FX56">
            <v>194</v>
          </cell>
          <cell r="FZ56">
            <v>604.26295830000004</v>
          </cell>
          <cell r="GA56">
            <v>0</v>
          </cell>
          <cell r="GB56">
            <v>10.842000000000002</v>
          </cell>
          <cell r="GC56">
            <v>0</v>
          </cell>
          <cell r="GD56">
            <v>18.175000000000001</v>
          </cell>
          <cell r="GE56">
            <v>18.175000000000001</v>
          </cell>
          <cell r="GF56">
            <v>0</v>
          </cell>
          <cell r="GG56">
            <v>0</v>
          </cell>
          <cell r="GH56">
            <v>112</v>
          </cell>
          <cell r="GI56">
            <v>0</v>
          </cell>
          <cell r="GJ56">
            <v>112</v>
          </cell>
          <cell r="GK56">
            <v>514.82344348999948</v>
          </cell>
          <cell r="GL56">
            <v>0</v>
          </cell>
          <cell r="GM56">
            <v>0</v>
          </cell>
          <cell r="GN56">
            <v>0</v>
          </cell>
          <cell r="GO56">
            <v>59.307000000000002</v>
          </cell>
          <cell r="GP56">
            <v>59.307000000000002</v>
          </cell>
          <cell r="GQ56">
            <v>0</v>
          </cell>
          <cell r="GR56">
            <v>0</v>
          </cell>
          <cell r="GS56">
            <v>1</v>
          </cell>
          <cell r="GT56">
            <v>0</v>
          </cell>
          <cell r="GU56">
            <v>1</v>
          </cell>
          <cell r="GV56">
            <v>475.62674384858701</v>
          </cell>
          <cell r="GW56">
            <v>0</v>
          </cell>
          <cell r="GX56">
            <v>0</v>
          </cell>
          <cell r="GY56">
            <v>0</v>
          </cell>
          <cell r="GZ56">
            <v>53</v>
          </cell>
          <cell r="HA56">
            <v>53</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39.196699641412465</v>
          </cell>
          <cell r="ID56">
            <v>0</v>
          </cell>
          <cell r="IE56">
            <v>0</v>
          </cell>
          <cell r="IF56">
            <v>0</v>
          </cell>
          <cell r="IG56">
            <v>6.3069999999999995</v>
          </cell>
          <cell r="IH56">
            <v>6.3069999999999995</v>
          </cell>
          <cell r="II56">
            <v>0</v>
          </cell>
          <cell r="IJ56">
            <v>0</v>
          </cell>
          <cell r="IK56">
            <v>1</v>
          </cell>
          <cell r="IL56">
            <v>0</v>
          </cell>
          <cell r="IM56">
            <v>1</v>
          </cell>
          <cell r="IN56">
            <v>39.196699641412465</v>
          </cell>
          <cell r="IO56">
            <v>0</v>
          </cell>
          <cell r="IP56">
            <v>0</v>
          </cell>
          <cell r="IQ56">
            <v>0</v>
          </cell>
          <cell r="IR56">
            <v>6.3069999999999995</v>
          </cell>
          <cell r="IS56">
            <v>6.3069999999999995</v>
          </cell>
          <cell r="IT56">
            <v>0</v>
          </cell>
          <cell r="IU56">
            <v>0</v>
          </cell>
          <cell r="IV56">
            <v>1</v>
          </cell>
          <cell r="IW56">
            <v>0</v>
          </cell>
          <cell r="IX56">
            <v>1</v>
          </cell>
          <cell r="IY56">
            <v>660.58093822000001</v>
          </cell>
          <cell r="IZ56">
            <v>0</v>
          </cell>
          <cell r="JA56">
            <v>0</v>
          </cell>
          <cell r="JB56">
            <v>0</v>
          </cell>
          <cell r="JC56">
            <v>70.81450000000001</v>
          </cell>
          <cell r="JD56">
            <v>70.81450000000001</v>
          </cell>
          <cell r="JE56">
            <v>0</v>
          </cell>
          <cell r="JF56">
            <v>0</v>
          </cell>
          <cell r="JG56">
            <v>15</v>
          </cell>
          <cell r="JH56">
            <v>0</v>
          </cell>
          <cell r="JI56">
            <v>15</v>
          </cell>
          <cell r="JJ56">
            <v>2.0477729099999999</v>
          </cell>
          <cell r="JK56">
            <v>0</v>
          </cell>
          <cell r="JL56">
            <v>0</v>
          </cell>
          <cell r="JM56">
            <v>0</v>
          </cell>
          <cell r="JN56">
            <v>0.73250000000000004</v>
          </cell>
          <cell r="JO56">
            <v>0.73250000000000004</v>
          </cell>
          <cell r="JP56">
            <v>0</v>
          </cell>
          <cell r="JQ56">
            <v>0</v>
          </cell>
          <cell r="JR56">
            <v>0</v>
          </cell>
          <cell r="JS56">
            <v>0</v>
          </cell>
          <cell r="JT56">
            <v>0</v>
          </cell>
          <cell r="JU56">
            <v>102.93556298</v>
          </cell>
          <cell r="JV56">
            <v>0</v>
          </cell>
          <cell r="JW56">
            <v>0</v>
          </cell>
          <cell r="JX56">
            <v>0</v>
          </cell>
          <cell r="JY56">
            <v>3.4590000000000001</v>
          </cell>
          <cell r="JZ56">
            <v>3.4590000000000001</v>
          </cell>
          <cell r="KA56">
            <v>0</v>
          </cell>
          <cell r="KB56">
            <v>0</v>
          </cell>
          <cell r="KC56">
            <v>4</v>
          </cell>
          <cell r="KD56">
            <v>0</v>
          </cell>
          <cell r="KE56">
            <v>4</v>
          </cell>
          <cell r="KF56">
            <v>555.59760232999997</v>
          </cell>
          <cell r="KG56">
            <v>0</v>
          </cell>
          <cell r="KH56">
            <v>0</v>
          </cell>
          <cell r="KI56">
            <v>0</v>
          </cell>
          <cell r="KJ56">
            <v>66.623000000000005</v>
          </cell>
          <cell r="KK56">
            <v>66.623000000000005</v>
          </cell>
          <cell r="KL56">
            <v>0</v>
          </cell>
          <cell r="KM56">
            <v>0</v>
          </cell>
          <cell r="KN56">
            <v>11</v>
          </cell>
          <cell r="KO56">
            <v>0</v>
          </cell>
          <cell r="KP56">
            <v>11</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32</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v>0</v>
          </cell>
          <cell r="OM56">
            <v>0</v>
          </cell>
          <cell r="ON56">
            <v>0</v>
          </cell>
          <cell r="OO56">
            <v>0</v>
          </cell>
          <cell r="OP56">
            <v>0</v>
          </cell>
          <cell r="OR56">
            <v>0</v>
          </cell>
          <cell r="OT56">
            <v>2058.9576829299626</v>
          </cell>
        </row>
        <row r="57">
          <cell r="A57" t="str">
            <v>Г</v>
          </cell>
          <cell r="B57" t="str">
            <v>1.2.1.1</v>
          </cell>
          <cell r="C57" t="str">
            <v>Реконструкция трансформаторных и иных подстанций, всего, в том числе:</v>
          </cell>
          <cell r="D57" t="str">
            <v>Г</v>
          </cell>
          <cell r="E57">
            <v>0</v>
          </cell>
          <cell r="H57">
            <v>0</v>
          </cell>
          <cell r="J57">
            <v>852.29004287199996</v>
          </cell>
          <cell r="K57">
            <v>0</v>
          </cell>
          <cell r="L57">
            <v>852.29004287199996</v>
          </cell>
          <cell r="M57">
            <v>0</v>
          </cell>
          <cell r="N57">
            <v>0</v>
          </cell>
          <cell r="O57">
            <v>75.508838269152477</v>
          </cell>
          <cell r="P57">
            <v>178.17639041999999</v>
          </cell>
          <cell r="Q57">
            <v>598.60481432284746</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t="str">
            <v/>
          </cell>
          <cell r="BC57" t="str">
            <v/>
          </cell>
          <cell r="BD57" t="str">
            <v/>
          </cell>
          <cell r="BE57" t="str">
            <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5315.5643609196995</v>
          </cell>
          <cell r="CY57">
            <v>591.8868993244173</v>
          </cell>
          <cell r="CZ57">
            <v>2416.5253319311755</v>
          </cell>
          <cell r="DA57">
            <v>1647.7554313027804</v>
          </cell>
          <cell r="DB57">
            <v>659.39669836132646</v>
          </cell>
          <cell r="DE57">
            <v>0</v>
          </cell>
          <cell r="DG57">
            <v>606.57616354999993</v>
          </cell>
          <cell r="DH57">
            <v>0</v>
          </cell>
          <cell r="DI57">
            <v>606.57616354999993</v>
          </cell>
          <cell r="DJ57">
            <v>38.906113530000006</v>
          </cell>
          <cell r="DK57">
            <v>197.33895278</v>
          </cell>
          <cell r="DL57">
            <v>344.75768944999993</v>
          </cell>
          <cell r="DM57">
            <v>25.573407790000001</v>
          </cell>
          <cell r="DN57">
            <v>277.00832313952753</v>
          </cell>
          <cell r="DS57">
            <v>142.68802315457594</v>
          </cell>
          <cell r="DT57">
            <v>56.493174655273869</v>
          </cell>
          <cell r="DU57">
            <v>49.232590688265262</v>
          </cell>
          <cell r="DV57">
            <v>28.594534641412469</v>
          </cell>
          <cell r="DW57">
            <v>28.594534641412469</v>
          </cell>
          <cell r="DX57" t="str">
            <v/>
          </cell>
          <cell r="DY57" t="str">
            <v/>
          </cell>
          <cell r="DZ57" t="str">
            <v/>
          </cell>
          <cell r="EA57" t="str">
            <v/>
          </cell>
          <cell r="EB57">
            <v>0</v>
          </cell>
          <cell r="EC57">
            <v>1004.8499368499999</v>
          </cell>
          <cell r="ED57">
            <v>348.15047532</v>
          </cell>
          <cell r="EE57">
            <v>555.31403745</v>
          </cell>
          <cell r="EF57">
            <v>28.478351160000003</v>
          </cell>
          <cell r="EG57">
            <v>72.907072920000005</v>
          </cell>
          <cell r="EH57">
            <v>323.89559782000003</v>
          </cell>
          <cell r="EI57">
            <v>224.59279934</v>
          </cell>
          <cell r="EJ57">
            <v>95.952902250000008</v>
          </cell>
          <cell r="EK57">
            <v>0</v>
          </cell>
          <cell r="EL57">
            <v>3.3498962299999997</v>
          </cell>
          <cell r="EM57">
            <v>547.04228843999999</v>
          </cell>
          <cell r="EN57">
            <v>121.44383779</v>
          </cell>
          <cell r="EO57">
            <v>392.27474761999997</v>
          </cell>
          <cell r="EP57">
            <v>24.389055679999998</v>
          </cell>
          <cell r="EQ57">
            <v>8.9346473500000005</v>
          </cell>
          <cell r="ER57">
            <v>133.91205059000001</v>
          </cell>
          <cell r="ES57">
            <v>2.1138381900000001</v>
          </cell>
          <cell r="ET57">
            <v>67.086387580000007</v>
          </cell>
          <cell r="EU57">
            <v>4.0892954799999996</v>
          </cell>
          <cell r="EV57">
            <v>60.62252934</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t="str">
            <v/>
          </cell>
          <cell r="FK57">
            <v>0</v>
          </cell>
          <cell r="FN57">
            <v>4649.9317731048059</v>
          </cell>
          <cell r="FO57">
            <v>0</v>
          </cell>
          <cell r="FP57">
            <v>337.08000000000004</v>
          </cell>
          <cell r="FQ57">
            <v>0</v>
          </cell>
          <cell r="FR57">
            <v>839.56100000000004</v>
          </cell>
          <cell r="FS57">
            <v>836.10200000000009</v>
          </cell>
          <cell r="FT57">
            <v>3.4590000000000001</v>
          </cell>
          <cell r="FU57">
            <v>0</v>
          </cell>
          <cell r="FV57">
            <v>194</v>
          </cell>
          <cell r="FW57">
            <v>0</v>
          </cell>
          <cell r="FX57">
            <v>194</v>
          </cell>
          <cell r="FZ57">
            <v>604.26295830000004</v>
          </cell>
          <cell r="GA57">
            <v>0</v>
          </cell>
          <cell r="GB57">
            <v>10.842000000000002</v>
          </cell>
          <cell r="GC57">
            <v>0</v>
          </cell>
          <cell r="GD57">
            <v>18.175000000000001</v>
          </cell>
          <cell r="GE57">
            <v>18.175000000000001</v>
          </cell>
          <cell r="GF57">
            <v>0</v>
          </cell>
          <cell r="GG57">
            <v>0</v>
          </cell>
          <cell r="GH57">
            <v>112</v>
          </cell>
          <cell r="GI57">
            <v>0</v>
          </cell>
          <cell r="GJ57">
            <v>112</v>
          </cell>
          <cell r="GK57">
            <v>514.82344348999948</v>
          </cell>
          <cell r="GL57">
            <v>0</v>
          </cell>
          <cell r="GM57">
            <v>0</v>
          </cell>
          <cell r="GN57">
            <v>0</v>
          </cell>
          <cell r="GO57">
            <v>59.307000000000002</v>
          </cell>
          <cell r="GP57">
            <v>59.307000000000002</v>
          </cell>
          <cell r="GQ57">
            <v>0</v>
          </cell>
          <cell r="GR57">
            <v>0</v>
          </cell>
          <cell r="GS57">
            <v>1</v>
          </cell>
          <cell r="GT57">
            <v>0</v>
          </cell>
          <cell r="GU57">
            <v>1</v>
          </cell>
          <cell r="GV57">
            <v>475.62674384858701</v>
          </cell>
          <cell r="GW57">
            <v>0</v>
          </cell>
          <cell r="GX57">
            <v>0</v>
          </cell>
          <cell r="GY57">
            <v>0</v>
          </cell>
          <cell r="GZ57">
            <v>53</v>
          </cell>
          <cell r="HA57">
            <v>53</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39.196699641412465</v>
          </cell>
          <cell r="ID57">
            <v>0</v>
          </cell>
          <cell r="IE57">
            <v>0</v>
          </cell>
          <cell r="IF57">
            <v>0</v>
          </cell>
          <cell r="IG57">
            <v>6.3069999999999995</v>
          </cell>
          <cell r="IH57">
            <v>6.3069999999999995</v>
          </cell>
          <cell r="II57">
            <v>0</v>
          </cell>
          <cell r="IJ57">
            <v>0</v>
          </cell>
          <cell r="IK57">
            <v>1</v>
          </cell>
          <cell r="IL57">
            <v>0</v>
          </cell>
          <cell r="IM57">
            <v>1</v>
          </cell>
          <cell r="IN57">
            <v>39.196699641412465</v>
          </cell>
          <cell r="IO57">
            <v>0</v>
          </cell>
          <cell r="IP57">
            <v>0</v>
          </cell>
          <cell r="IQ57">
            <v>0</v>
          </cell>
          <cell r="IR57">
            <v>6.3069999999999995</v>
          </cell>
          <cell r="IS57">
            <v>6.3069999999999995</v>
          </cell>
          <cell r="IT57">
            <v>0</v>
          </cell>
          <cell r="IU57">
            <v>0</v>
          </cell>
          <cell r="IV57">
            <v>1</v>
          </cell>
          <cell r="IW57">
            <v>0</v>
          </cell>
          <cell r="IX57">
            <v>1</v>
          </cell>
          <cell r="IY57">
            <v>660.58093822000001</v>
          </cell>
          <cell r="IZ57">
            <v>0</v>
          </cell>
          <cell r="JA57">
            <v>0</v>
          </cell>
          <cell r="JB57">
            <v>0</v>
          </cell>
          <cell r="JC57">
            <v>70.81450000000001</v>
          </cell>
          <cell r="JD57">
            <v>70.81450000000001</v>
          </cell>
          <cell r="JE57">
            <v>0</v>
          </cell>
          <cell r="JF57">
            <v>0</v>
          </cell>
          <cell r="JG57">
            <v>15</v>
          </cell>
          <cell r="JH57">
            <v>0</v>
          </cell>
          <cell r="JI57">
            <v>15</v>
          </cell>
          <cell r="JJ57">
            <v>2.0477729099999999</v>
          </cell>
          <cell r="JK57">
            <v>0</v>
          </cell>
          <cell r="JL57">
            <v>0</v>
          </cell>
          <cell r="JM57">
            <v>0</v>
          </cell>
          <cell r="JN57">
            <v>0.73250000000000004</v>
          </cell>
          <cell r="JO57">
            <v>0.73250000000000004</v>
          </cell>
          <cell r="JP57">
            <v>0</v>
          </cell>
          <cell r="JQ57">
            <v>0</v>
          </cell>
          <cell r="JR57">
            <v>0</v>
          </cell>
          <cell r="JS57">
            <v>0</v>
          </cell>
          <cell r="JT57">
            <v>0</v>
          </cell>
          <cell r="JU57">
            <v>102.93556298</v>
          </cell>
          <cell r="JV57">
            <v>0</v>
          </cell>
          <cell r="JW57">
            <v>0</v>
          </cell>
          <cell r="JX57">
            <v>0</v>
          </cell>
          <cell r="JY57">
            <v>3.4590000000000001</v>
          </cell>
          <cell r="JZ57">
            <v>3.4590000000000001</v>
          </cell>
          <cell r="KA57">
            <v>0</v>
          </cell>
          <cell r="KB57">
            <v>0</v>
          </cell>
          <cell r="KC57">
            <v>4</v>
          </cell>
          <cell r="KD57">
            <v>0</v>
          </cell>
          <cell r="KE57">
            <v>4</v>
          </cell>
          <cell r="KF57">
            <v>555.59760232999997</v>
          </cell>
          <cell r="KG57">
            <v>0</v>
          </cell>
          <cell r="KH57">
            <v>0</v>
          </cell>
          <cell r="KI57">
            <v>0</v>
          </cell>
          <cell r="KJ57">
            <v>66.623000000000005</v>
          </cell>
          <cell r="KK57">
            <v>66.623000000000005</v>
          </cell>
          <cell r="KL57">
            <v>0</v>
          </cell>
          <cell r="KM57">
            <v>0</v>
          </cell>
          <cell r="KN57">
            <v>11</v>
          </cell>
          <cell r="KO57">
            <v>0</v>
          </cell>
          <cell r="KP57">
            <v>11</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32</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v>0</v>
          </cell>
          <cell r="OM57">
            <v>0</v>
          </cell>
          <cell r="ON57">
            <v>0</v>
          </cell>
          <cell r="OO57">
            <v>0</v>
          </cell>
          <cell r="OP57">
            <v>0</v>
          </cell>
          <cell r="OR57">
            <v>0</v>
          </cell>
          <cell r="OT57">
            <v>2058.9576829299626</v>
          </cell>
        </row>
        <row r="58">
          <cell r="A58" t="str">
            <v>Г</v>
          </cell>
          <cell r="B58" t="str">
            <v>1.2.1.2</v>
          </cell>
          <cell r="C58" t="str">
            <v>Модернизация, техническое перевооружение трансформаторных и иных подстанций, распределительных пунктов, всего, в том числе:</v>
          </cell>
          <cell r="D58" t="str">
            <v>Г</v>
          </cell>
          <cell r="E58">
            <v>1.5816008527999998</v>
          </cell>
          <cell r="H58">
            <v>1.0397162328</v>
          </cell>
          <cell r="J58">
            <v>852.83192749199998</v>
          </cell>
          <cell r="K58">
            <v>0.54188461999999993</v>
          </cell>
          <cell r="L58">
            <v>852.29004287199996</v>
          </cell>
          <cell r="M58">
            <v>0</v>
          </cell>
          <cell r="N58">
            <v>0</v>
          </cell>
          <cell r="O58">
            <v>75.508838269152477</v>
          </cell>
          <cell r="P58">
            <v>178.17639041999999</v>
          </cell>
          <cell r="Q58">
            <v>598.60481432284746</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5315.5643609196995</v>
          </cell>
          <cell r="CY58">
            <v>591.8868993244173</v>
          </cell>
          <cell r="CZ58">
            <v>2416.5253319311755</v>
          </cell>
          <cell r="DA58">
            <v>1647.7554313027804</v>
          </cell>
          <cell r="DB58">
            <v>659.39669836132646</v>
          </cell>
          <cell r="DE58">
            <v>1.3328388499999999</v>
          </cell>
          <cell r="DG58">
            <v>607.01871443999994</v>
          </cell>
          <cell r="DH58">
            <v>0.44255088999999997</v>
          </cell>
          <cell r="DI58">
            <v>606.57616354999993</v>
          </cell>
          <cell r="DJ58">
            <v>38.906113530000006</v>
          </cell>
          <cell r="DK58">
            <v>197.33895278</v>
          </cell>
          <cell r="DL58">
            <v>344.75768944999993</v>
          </cell>
          <cell r="DM58">
            <v>25.573407790000001</v>
          </cell>
          <cell r="DN58">
            <v>277.00832313952753</v>
          </cell>
          <cell r="DS58">
            <v>142.68802315457594</v>
          </cell>
          <cell r="DT58">
            <v>56.493174655273869</v>
          </cell>
          <cell r="DU58">
            <v>49.232590688265262</v>
          </cell>
          <cell r="DV58">
            <v>28.594534641412469</v>
          </cell>
          <cell r="DW58">
            <v>28.594534641412469</v>
          </cell>
          <cell r="DX58" t="str">
            <v/>
          </cell>
          <cell r="DY58">
            <v>2</v>
          </cell>
          <cell r="DZ58" t="str">
            <v/>
          </cell>
          <cell r="EA58" t="str">
            <v/>
          </cell>
          <cell r="EB58" t="str">
            <v>2</v>
          </cell>
          <cell r="EC58">
            <v>1004.8499368499999</v>
          </cell>
          <cell r="ED58">
            <v>348.15047532</v>
          </cell>
          <cell r="EE58">
            <v>555.31403745</v>
          </cell>
          <cell r="EF58">
            <v>28.478351160000003</v>
          </cell>
          <cell r="EG58">
            <v>72.907072920000005</v>
          </cell>
          <cell r="EH58">
            <v>323.89559782000003</v>
          </cell>
          <cell r="EI58">
            <v>224.59279934</v>
          </cell>
          <cell r="EJ58">
            <v>95.952902250000008</v>
          </cell>
          <cell r="EK58">
            <v>0</v>
          </cell>
          <cell r="EL58">
            <v>3.3498962299999997</v>
          </cell>
          <cell r="EM58">
            <v>547.04228843999999</v>
          </cell>
          <cell r="EN58">
            <v>121.44383779</v>
          </cell>
          <cell r="EO58">
            <v>392.27474761999997</v>
          </cell>
          <cell r="EP58">
            <v>24.389055679999998</v>
          </cell>
          <cell r="EQ58">
            <v>8.9346473500000005</v>
          </cell>
          <cell r="ER58">
            <v>133.91205059000001</v>
          </cell>
          <cell r="ES58">
            <v>2.1138381900000001</v>
          </cell>
          <cell r="ET58">
            <v>67.086387580000007</v>
          </cell>
          <cell r="EU58">
            <v>4.0892954799999996</v>
          </cell>
          <cell r="EV58">
            <v>60.62252934</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t="str">
            <v/>
          </cell>
          <cell r="FK58">
            <v>0</v>
          </cell>
          <cell r="FN58">
            <v>4649.9317731048059</v>
          </cell>
          <cell r="FO58">
            <v>0</v>
          </cell>
          <cell r="FP58">
            <v>337.08000000000004</v>
          </cell>
          <cell r="FQ58">
            <v>0</v>
          </cell>
          <cell r="FR58">
            <v>839.56100000000004</v>
          </cell>
          <cell r="FS58">
            <v>836.10200000000009</v>
          </cell>
          <cell r="FT58">
            <v>3.4590000000000001</v>
          </cell>
          <cell r="FU58">
            <v>0</v>
          </cell>
          <cell r="FV58">
            <v>194</v>
          </cell>
          <cell r="FW58">
            <v>0</v>
          </cell>
          <cell r="FX58">
            <v>194</v>
          </cell>
          <cell r="FZ58">
            <v>604.26295830000004</v>
          </cell>
          <cell r="GA58">
            <v>0</v>
          </cell>
          <cell r="GB58">
            <v>10.842000000000002</v>
          </cell>
          <cell r="GC58">
            <v>0</v>
          </cell>
          <cell r="GD58">
            <v>18.175000000000001</v>
          </cell>
          <cell r="GE58">
            <v>18.175000000000001</v>
          </cell>
          <cell r="GF58">
            <v>0</v>
          </cell>
          <cell r="GG58">
            <v>0</v>
          </cell>
          <cell r="GH58">
            <v>112</v>
          </cell>
          <cell r="GI58">
            <v>0</v>
          </cell>
          <cell r="GJ58">
            <v>112</v>
          </cell>
          <cell r="GK58">
            <v>514.82344348999948</v>
          </cell>
          <cell r="GL58">
            <v>0</v>
          </cell>
          <cell r="GM58">
            <v>0</v>
          </cell>
          <cell r="GN58">
            <v>0</v>
          </cell>
          <cell r="GO58">
            <v>59.307000000000002</v>
          </cell>
          <cell r="GP58">
            <v>59.307000000000002</v>
          </cell>
          <cell r="GQ58">
            <v>0</v>
          </cell>
          <cell r="GR58">
            <v>0</v>
          </cell>
          <cell r="GS58">
            <v>1</v>
          </cell>
          <cell r="GT58">
            <v>0</v>
          </cell>
          <cell r="GU58">
            <v>1</v>
          </cell>
          <cell r="GV58">
            <v>475.62674384858701</v>
          </cell>
          <cell r="GW58">
            <v>0</v>
          </cell>
          <cell r="GX58">
            <v>0</v>
          </cell>
          <cell r="GY58">
            <v>0</v>
          </cell>
          <cell r="GZ58">
            <v>53</v>
          </cell>
          <cell r="HA58">
            <v>53</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39.196699641412465</v>
          </cell>
          <cell r="ID58">
            <v>0</v>
          </cell>
          <cell r="IE58">
            <v>0</v>
          </cell>
          <cell r="IF58">
            <v>0</v>
          </cell>
          <cell r="IG58">
            <v>6.3069999999999995</v>
          </cell>
          <cell r="IH58">
            <v>6.3069999999999995</v>
          </cell>
          <cell r="II58">
            <v>0</v>
          </cell>
          <cell r="IJ58">
            <v>0</v>
          </cell>
          <cell r="IK58">
            <v>1</v>
          </cell>
          <cell r="IL58">
            <v>0</v>
          </cell>
          <cell r="IM58">
            <v>1</v>
          </cell>
          <cell r="IN58">
            <v>39.196699641412465</v>
          </cell>
          <cell r="IO58">
            <v>0</v>
          </cell>
          <cell r="IP58">
            <v>0</v>
          </cell>
          <cell r="IQ58">
            <v>0</v>
          </cell>
          <cell r="IR58">
            <v>6.3069999999999995</v>
          </cell>
          <cell r="IS58">
            <v>6.3069999999999995</v>
          </cell>
          <cell r="IT58">
            <v>0</v>
          </cell>
          <cell r="IU58">
            <v>0</v>
          </cell>
          <cell r="IV58">
            <v>1</v>
          </cell>
          <cell r="IW58">
            <v>0</v>
          </cell>
          <cell r="IX58">
            <v>1</v>
          </cell>
          <cell r="IY58">
            <v>660.58093822000001</v>
          </cell>
          <cell r="IZ58">
            <v>0</v>
          </cell>
          <cell r="JA58">
            <v>0</v>
          </cell>
          <cell r="JB58">
            <v>0</v>
          </cell>
          <cell r="JC58">
            <v>70.81450000000001</v>
          </cell>
          <cell r="JD58">
            <v>70.81450000000001</v>
          </cell>
          <cell r="JE58">
            <v>0</v>
          </cell>
          <cell r="JF58">
            <v>0</v>
          </cell>
          <cell r="JG58">
            <v>15</v>
          </cell>
          <cell r="JH58">
            <v>0</v>
          </cell>
          <cell r="JI58">
            <v>15</v>
          </cell>
          <cell r="JJ58">
            <v>2.0477729099999999</v>
          </cell>
          <cell r="JK58">
            <v>0</v>
          </cell>
          <cell r="JL58">
            <v>0</v>
          </cell>
          <cell r="JM58">
            <v>0</v>
          </cell>
          <cell r="JN58">
            <v>0.73250000000000004</v>
          </cell>
          <cell r="JO58">
            <v>0.73250000000000004</v>
          </cell>
          <cell r="JP58">
            <v>0</v>
          </cell>
          <cell r="JQ58">
            <v>0</v>
          </cell>
          <cell r="JR58">
            <v>0</v>
          </cell>
          <cell r="JS58">
            <v>0</v>
          </cell>
          <cell r="JT58">
            <v>0</v>
          </cell>
          <cell r="JU58">
            <v>102.93556298</v>
          </cell>
          <cell r="JV58">
            <v>0</v>
          </cell>
          <cell r="JW58">
            <v>0</v>
          </cell>
          <cell r="JX58">
            <v>0</v>
          </cell>
          <cell r="JY58">
            <v>3.4590000000000001</v>
          </cell>
          <cell r="JZ58">
            <v>3.4590000000000001</v>
          </cell>
          <cell r="KA58">
            <v>0</v>
          </cell>
          <cell r="KB58">
            <v>0</v>
          </cell>
          <cell r="KC58">
            <v>4</v>
          </cell>
          <cell r="KD58">
            <v>0</v>
          </cell>
          <cell r="KE58">
            <v>4</v>
          </cell>
          <cell r="KF58">
            <v>555.59760232999997</v>
          </cell>
          <cell r="KG58">
            <v>0</v>
          </cell>
          <cell r="KH58">
            <v>0</v>
          </cell>
          <cell r="KI58">
            <v>0</v>
          </cell>
          <cell r="KJ58">
            <v>66.623000000000005</v>
          </cell>
          <cell r="KK58">
            <v>66.623000000000005</v>
          </cell>
          <cell r="KL58">
            <v>0</v>
          </cell>
          <cell r="KM58">
            <v>0</v>
          </cell>
          <cell r="KN58">
            <v>11</v>
          </cell>
          <cell r="KO58">
            <v>0</v>
          </cell>
          <cell r="KP58">
            <v>11</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32</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0</v>
          </cell>
          <cell r="OM58">
            <v>0</v>
          </cell>
          <cell r="ON58">
            <v>0</v>
          </cell>
          <cell r="OO58">
            <v>0</v>
          </cell>
          <cell r="OP58">
            <v>0</v>
          </cell>
          <cell r="OR58">
            <v>0</v>
          </cell>
          <cell r="OT58">
            <v>2058.9576829299626</v>
          </cell>
        </row>
        <row r="59">
          <cell r="A59" t="str">
            <v>I_Che220_18</v>
          </cell>
          <cell r="B59" t="str">
            <v>1.2.1.2</v>
          </cell>
          <cell r="C59" t="str">
            <v>Модернизация ПС 35/10 кВ Ойсунгур с установкой шкафа контроля изоляции ШПТ-РА ШКИ-КХЛ4</v>
          </cell>
          <cell r="D59" t="str">
            <v>I_Che220_18</v>
          </cell>
          <cell r="E59" t="str">
            <v>нд</v>
          </cell>
          <cell r="H59">
            <v>0.4654329874</v>
          </cell>
          <cell r="J59">
            <v>2.8499299999999997E-3</v>
          </cell>
          <cell r="K59">
            <v>2.8499299999999997E-3</v>
          </cell>
          <cell r="L59">
            <v>0</v>
          </cell>
          <cell r="M59">
            <v>0</v>
          </cell>
          <cell r="N59">
            <v>0</v>
          </cell>
          <cell r="O59">
            <v>0</v>
          </cell>
          <cell r="P59">
            <v>0</v>
          </cell>
          <cell r="Q59">
            <v>0</v>
          </cell>
          <cell r="R59" t="str">
            <v>нд</v>
          </cell>
          <cell r="S59" t="str">
            <v>нд</v>
          </cell>
          <cell r="T59" t="str">
            <v>нд</v>
          </cell>
          <cell r="U59" t="str">
            <v>нд</v>
          </cell>
          <cell r="V59" t="str">
            <v>нд</v>
          </cell>
          <cell r="W59" t="str">
            <v>нд</v>
          </cell>
          <cell r="X59" t="str">
            <v>нд</v>
          </cell>
          <cell r="Y59" t="str">
            <v>нд</v>
          </cell>
          <cell r="Z59" t="str">
            <v>нд</v>
          </cell>
          <cell r="AA59" t="str">
            <v>нд</v>
          </cell>
          <cell r="AB59" t="str">
            <v>нд</v>
          </cell>
          <cell r="AC59" t="str">
            <v>нд</v>
          </cell>
          <cell r="AD59" t="str">
            <v>нд</v>
          </cell>
          <cell r="AE59" t="str">
            <v>нд</v>
          </cell>
          <cell r="AF59" t="str">
            <v>нд</v>
          </cell>
          <cell r="AG59" t="str">
            <v>нд</v>
          </cell>
          <cell r="AH59" t="str">
            <v>нд</v>
          </cell>
          <cell r="AI59" t="str">
            <v>нд</v>
          </cell>
          <cell r="AJ59" t="str">
            <v>нд</v>
          </cell>
          <cell r="AK59" t="str">
            <v>нд</v>
          </cell>
          <cell r="AL59" t="str">
            <v>нд</v>
          </cell>
          <cell r="AM59" t="str">
            <v>нд</v>
          </cell>
          <cell r="AN59" t="str">
            <v>нд</v>
          </cell>
          <cell r="AO59" t="str">
            <v>нд</v>
          </cell>
          <cell r="AP59" t="str">
            <v>нд</v>
          </cell>
          <cell r="AQ59" t="str">
            <v>нд</v>
          </cell>
          <cell r="AR59" t="str">
            <v>нд</v>
          </cell>
          <cell r="AS59" t="str">
            <v>нд</v>
          </cell>
          <cell r="AT59" t="str">
            <v>нд</v>
          </cell>
          <cell r="AU59" t="str">
            <v>нд</v>
          </cell>
          <cell r="AV59" t="str">
            <v>нд</v>
          </cell>
          <cell r="AW59" t="str">
            <v>нд</v>
          </cell>
          <cell r="AX59" t="str">
            <v>нд</v>
          </cell>
          <cell r="AY59" t="str">
            <v>нд</v>
          </cell>
          <cell r="AZ59" t="str">
            <v>нд</v>
          </cell>
          <cell r="BA59" t="str">
            <v>нд</v>
          </cell>
          <cell r="BB59">
            <v>1</v>
          </cell>
          <cell r="BC59">
            <v>2</v>
          </cell>
          <cell r="BD59">
            <v>3</v>
          </cell>
          <cell r="BE59">
            <v>4</v>
          </cell>
          <cell r="BF59" t="str">
            <v>1 2 3 4</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t="str">
            <v>нд</v>
          </cell>
          <cell r="CY59" t="str">
            <v>нд</v>
          </cell>
          <cell r="CZ59" t="str">
            <v>нд</v>
          </cell>
          <cell r="DA59" t="str">
            <v>нд</v>
          </cell>
          <cell r="DB59" t="str">
            <v>нд</v>
          </cell>
          <cell r="DE59">
            <v>0.39684993000000002</v>
          </cell>
          <cell r="DG59">
            <v>0.39684993000000002</v>
          </cell>
          <cell r="DH59">
            <v>0</v>
          </cell>
          <cell r="DI59">
            <v>0.39684993000000002</v>
          </cell>
          <cell r="DJ59">
            <v>0</v>
          </cell>
          <cell r="DK59">
            <v>2.8499300000000001E-3</v>
          </cell>
          <cell r="DL59">
            <v>0.39400000000000002</v>
          </cell>
          <cell r="DM59">
            <v>0</v>
          </cell>
          <cell r="DN59" t="str">
            <v>нд</v>
          </cell>
          <cell r="DS59" t="str">
            <v>нд</v>
          </cell>
          <cell r="DT59" t="str">
            <v>нд</v>
          </cell>
          <cell r="DU59" t="str">
            <v>нд</v>
          </cell>
          <cell r="DV59" t="str">
            <v>нд</v>
          </cell>
          <cell r="DW59" t="str">
            <v>нд</v>
          </cell>
          <cell r="DX59" t="str">
            <v/>
          </cell>
          <cell r="DY59" t="str">
            <v/>
          </cell>
          <cell r="DZ59" t="str">
            <v/>
          </cell>
          <cell r="EA59" t="str">
            <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1</v>
          </cell>
          <cell r="FH59">
            <v>2</v>
          </cell>
          <cell r="FI59">
            <v>3</v>
          </cell>
          <cell r="FJ59">
            <v>4</v>
          </cell>
          <cell r="FK59" t="str">
            <v>1 2 3 4</v>
          </cell>
          <cell r="FN59" t="str">
            <v>нд</v>
          </cell>
          <cell r="FO59" t="str">
            <v>нд</v>
          </cell>
          <cell r="FP59" t="str">
            <v>нд</v>
          </cell>
          <cell r="FQ59" t="str">
            <v>нд</v>
          </cell>
          <cell r="FR59" t="str">
            <v>нд</v>
          </cell>
          <cell r="FS59" t="str">
            <v>нд</v>
          </cell>
          <cell r="FT59" t="str">
            <v>нд</v>
          </cell>
          <cell r="FU59" t="str">
            <v>нд</v>
          </cell>
          <cell r="FV59" t="str">
            <v>нд</v>
          </cell>
          <cell r="FW59" t="str">
            <v>нд</v>
          </cell>
          <cell r="FX59" t="str">
            <v>нд</v>
          </cell>
          <cell r="FZ59">
            <v>0</v>
          </cell>
          <cell r="GA59">
            <v>0</v>
          </cell>
          <cell r="GB59">
            <v>0</v>
          </cell>
          <cell r="GC59">
            <v>0</v>
          </cell>
          <cell r="GD59">
            <v>0</v>
          </cell>
          <cell r="GE59">
            <v>0</v>
          </cell>
          <cell r="GF59">
            <v>0</v>
          </cell>
          <cell r="GG59">
            <v>0</v>
          </cell>
          <cell r="GH59">
            <v>0</v>
          </cell>
          <cell r="GI59">
            <v>0</v>
          </cell>
          <cell r="GJ59">
            <v>0</v>
          </cell>
          <cell r="GK59" t="str">
            <v>нд</v>
          </cell>
          <cell r="GL59" t="str">
            <v>нд</v>
          </cell>
          <cell r="GM59" t="str">
            <v>нд</v>
          </cell>
          <cell r="GN59" t="str">
            <v>нд</v>
          </cell>
          <cell r="GO59" t="str">
            <v>нд</v>
          </cell>
          <cell r="GP59" t="str">
            <v>нд</v>
          </cell>
          <cell r="GQ59" t="str">
            <v>нд</v>
          </cell>
          <cell r="GR59" t="str">
            <v>нд</v>
          </cell>
          <cell r="GS59" t="str">
            <v>нд</v>
          </cell>
          <cell r="GT59" t="str">
            <v>нд</v>
          </cell>
          <cell r="GU59" t="str">
            <v>нд</v>
          </cell>
          <cell r="GV59" t="str">
            <v>нд</v>
          </cell>
          <cell r="GW59" t="str">
            <v>нд</v>
          </cell>
          <cell r="GX59" t="str">
            <v>нд</v>
          </cell>
          <cell r="GY59" t="str">
            <v>нд</v>
          </cell>
          <cell r="GZ59" t="str">
            <v>нд</v>
          </cell>
          <cell r="HA59" t="str">
            <v>нд</v>
          </cell>
          <cell r="HB59" t="str">
            <v>нд</v>
          </cell>
          <cell r="HC59" t="str">
            <v>нд</v>
          </cell>
          <cell r="HD59" t="str">
            <v>нд</v>
          </cell>
          <cell r="HE59" t="str">
            <v>нд</v>
          </cell>
          <cell r="HF59" t="str">
            <v>нд</v>
          </cell>
          <cell r="HG59" t="str">
            <v>нд</v>
          </cell>
          <cell r="HH59" t="str">
            <v>нд</v>
          </cell>
          <cell r="HI59" t="str">
            <v>нд</v>
          </cell>
          <cell r="HJ59" t="str">
            <v>нд</v>
          </cell>
          <cell r="HK59" t="str">
            <v>нд</v>
          </cell>
          <cell r="HL59" t="str">
            <v>нд</v>
          </cell>
          <cell r="HM59" t="str">
            <v>нд</v>
          </cell>
          <cell r="HN59" t="str">
            <v>нд</v>
          </cell>
          <cell r="HO59" t="str">
            <v>нд</v>
          </cell>
          <cell r="HP59" t="str">
            <v>нд</v>
          </cell>
          <cell r="HQ59" t="str">
            <v>нд</v>
          </cell>
          <cell r="HR59" t="str">
            <v>нд</v>
          </cell>
          <cell r="HS59" t="str">
            <v>нд</v>
          </cell>
          <cell r="HT59" t="str">
            <v>нд</v>
          </cell>
          <cell r="HU59" t="str">
            <v>нд</v>
          </cell>
          <cell r="HV59" t="str">
            <v>нд</v>
          </cell>
          <cell r="HW59" t="str">
            <v>нд</v>
          </cell>
          <cell r="HX59" t="str">
            <v>нд</v>
          </cell>
          <cell r="HY59" t="str">
            <v>нд</v>
          </cell>
          <cell r="HZ59" t="str">
            <v>нд</v>
          </cell>
          <cell r="IA59" t="str">
            <v>нд</v>
          </cell>
          <cell r="IB59" t="str">
            <v>нд</v>
          </cell>
          <cell r="IC59" t="str">
            <v>нд</v>
          </cell>
          <cell r="ID59" t="str">
            <v>нд</v>
          </cell>
          <cell r="IE59" t="str">
            <v>нд</v>
          </cell>
          <cell r="IF59" t="str">
            <v>нд</v>
          </cell>
          <cell r="IG59" t="str">
            <v>нд</v>
          </cell>
          <cell r="IH59" t="str">
            <v>нд</v>
          </cell>
          <cell r="II59" t="str">
            <v>нд</v>
          </cell>
          <cell r="IJ59" t="str">
            <v>нд</v>
          </cell>
          <cell r="IK59" t="str">
            <v>нд</v>
          </cell>
          <cell r="IL59" t="str">
            <v>нд</v>
          </cell>
          <cell r="IM59" t="str">
            <v>нд</v>
          </cell>
          <cell r="IN59" t="str">
            <v>нд</v>
          </cell>
          <cell r="IO59" t="str">
            <v>нд</v>
          </cell>
          <cell r="IP59" t="str">
            <v>нд</v>
          </cell>
          <cell r="IQ59" t="str">
            <v>нд</v>
          </cell>
          <cell r="IR59" t="str">
            <v>нд</v>
          </cell>
          <cell r="IS59" t="str">
            <v>нд</v>
          </cell>
          <cell r="IT59" t="str">
            <v>нд</v>
          </cell>
          <cell r="IU59" t="str">
            <v>нд</v>
          </cell>
          <cell r="IV59" t="str">
            <v>нд</v>
          </cell>
          <cell r="IW59" t="str">
            <v>нд</v>
          </cell>
          <cell r="IX59" t="str">
            <v>нд</v>
          </cell>
          <cell r="IY59">
            <v>0.39684993000000002</v>
          </cell>
          <cell r="IZ59">
            <v>0</v>
          </cell>
          <cell r="JA59">
            <v>0</v>
          </cell>
          <cell r="JB59">
            <v>0</v>
          </cell>
          <cell r="JC59">
            <v>0</v>
          </cell>
          <cell r="JD59">
            <v>0</v>
          </cell>
          <cell r="JE59">
            <v>0</v>
          </cell>
          <cell r="JF59">
            <v>0</v>
          </cell>
          <cell r="JG59">
            <v>1</v>
          </cell>
          <cell r="JH59">
            <v>0</v>
          </cell>
          <cell r="JI59">
            <v>1</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0.39684993000000002</v>
          </cell>
          <cell r="KG59">
            <v>0</v>
          </cell>
          <cell r="KH59">
            <v>0</v>
          </cell>
          <cell r="KI59">
            <v>0</v>
          </cell>
          <cell r="KJ59">
            <v>0</v>
          </cell>
          <cell r="KK59">
            <v>0</v>
          </cell>
          <cell r="KL59">
            <v>0</v>
          </cell>
          <cell r="KM59">
            <v>0</v>
          </cell>
          <cell r="KN59">
            <v>1</v>
          </cell>
          <cell r="KO59">
            <v>0</v>
          </cell>
          <cell r="KP59">
            <v>1</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t="str">
            <v>нд</v>
          </cell>
          <cell r="LR59" t="str">
            <v>нд</v>
          </cell>
          <cell r="LS59" t="str">
            <v>нд</v>
          </cell>
          <cell r="LT59" t="str">
            <v>нд</v>
          </cell>
          <cell r="LU59" t="str">
            <v>нд</v>
          </cell>
          <cell r="LX59">
            <v>0</v>
          </cell>
          <cell r="LY59">
            <v>0</v>
          </cell>
          <cell r="LZ59">
            <v>0</v>
          </cell>
          <cell r="MA59">
            <v>0</v>
          </cell>
          <cell r="MB59">
            <v>0</v>
          </cell>
          <cell r="MC59" t="str">
            <v>нд</v>
          </cell>
          <cell r="MD59" t="str">
            <v>нд</v>
          </cell>
          <cell r="ME59" t="str">
            <v>нд</v>
          </cell>
          <cell r="MF59" t="str">
            <v>нд</v>
          </cell>
          <cell r="MG59" t="str">
            <v>нд</v>
          </cell>
          <cell r="MH59" t="str">
            <v>нд</v>
          </cell>
          <cell r="MI59" t="str">
            <v>нд</v>
          </cell>
          <cell r="MJ59" t="str">
            <v>нд</v>
          </cell>
          <cell r="MK59" t="str">
            <v>нд</v>
          </cell>
          <cell r="ML59" t="str">
            <v>нд</v>
          </cell>
          <cell r="MM59" t="str">
            <v>нд</v>
          </cell>
          <cell r="MN59" t="str">
            <v>нд</v>
          </cell>
          <cell r="MO59" t="str">
            <v>нд</v>
          </cell>
          <cell r="MP59" t="str">
            <v>нд</v>
          </cell>
          <cell r="MQ59" t="str">
            <v>нд</v>
          </cell>
          <cell r="MR59" t="str">
            <v>нд</v>
          </cell>
          <cell r="MS59" t="str">
            <v>нд</v>
          </cell>
          <cell r="MT59" t="str">
            <v>нд</v>
          </cell>
          <cell r="MU59" t="str">
            <v>нд</v>
          </cell>
          <cell r="MV59" t="str">
            <v>нд</v>
          </cell>
          <cell r="MW59" t="str">
            <v>нд</v>
          </cell>
          <cell r="MX59" t="str">
            <v>нд</v>
          </cell>
          <cell r="MY59" t="str">
            <v>нд</v>
          </cell>
          <cell r="MZ59" t="str">
            <v>нд</v>
          </cell>
          <cell r="NA59" t="str">
            <v>нд</v>
          </cell>
          <cell r="NB59" t="str">
            <v>нд</v>
          </cell>
          <cell r="NC59" t="str">
            <v>нд</v>
          </cell>
          <cell r="ND59" t="str">
            <v>нд</v>
          </cell>
          <cell r="NE59" t="str">
            <v>нд</v>
          </cell>
          <cell r="NF59" t="str">
            <v>нд</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2018</v>
          </cell>
          <cell r="OM59">
            <v>2019</v>
          </cell>
          <cell r="ON59">
            <v>2018</v>
          </cell>
          <cell r="OO59">
            <v>2019</v>
          </cell>
          <cell r="OP59" t="str">
            <v>с</v>
          </cell>
          <cell r="OR59">
            <v>0</v>
          </cell>
          <cell r="OT59">
            <v>0.4682829174</v>
          </cell>
        </row>
        <row r="60">
          <cell r="A60" t="str">
            <v>I_Che221_18</v>
          </cell>
          <cell r="B60" t="str">
            <v>1.2.1.2</v>
          </cell>
          <cell r="C60" t="str">
            <v>Модернизация ПС 35/10 кВ Наурская с установкой шкафа контроля изоляции ШПТ-РА ШКИ-КХЛ4</v>
          </cell>
          <cell r="D60" t="str">
            <v>I_Che221_18</v>
          </cell>
          <cell r="E60" t="str">
            <v>нд</v>
          </cell>
          <cell r="H60">
            <v>0.4654329874</v>
          </cell>
          <cell r="J60">
            <v>2.8499299999999997E-3</v>
          </cell>
          <cell r="K60">
            <v>2.8499299999999997E-3</v>
          </cell>
          <cell r="L60">
            <v>0</v>
          </cell>
          <cell r="M60">
            <v>0</v>
          </cell>
          <cell r="N60">
            <v>0</v>
          </cell>
          <cell r="O60">
            <v>0</v>
          </cell>
          <cell r="P60">
            <v>0</v>
          </cell>
          <cell r="Q60">
            <v>0</v>
          </cell>
          <cell r="R60" t="str">
            <v>нд</v>
          </cell>
          <cell r="S60" t="str">
            <v>нд</v>
          </cell>
          <cell r="T60" t="str">
            <v>нд</v>
          </cell>
          <cell r="U60" t="str">
            <v>нд</v>
          </cell>
          <cell r="V60" t="str">
            <v>нд</v>
          </cell>
          <cell r="W60" t="str">
            <v>нд</v>
          </cell>
          <cell r="X60" t="str">
            <v>нд</v>
          </cell>
          <cell r="Y60" t="str">
            <v>нд</v>
          </cell>
          <cell r="Z60" t="str">
            <v>нд</v>
          </cell>
          <cell r="AA60" t="str">
            <v>нд</v>
          </cell>
          <cell r="AB60" t="str">
            <v>нд</v>
          </cell>
          <cell r="AC60" t="str">
            <v>нд</v>
          </cell>
          <cell r="AD60" t="str">
            <v>нд</v>
          </cell>
          <cell r="AE60" t="str">
            <v>нд</v>
          </cell>
          <cell r="AF60" t="str">
            <v>нд</v>
          </cell>
          <cell r="AG60" t="str">
            <v>нд</v>
          </cell>
          <cell r="AH60" t="str">
            <v>нд</v>
          </cell>
          <cell r="AI60" t="str">
            <v>нд</v>
          </cell>
          <cell r="AJ60" t="str">
            <v>нд</v>
          </cell>
          <cell r="AK60" t="str">
            <v>нд</v>
          </cell>
          <cell r="AL60" t="str">
            <v>нд</v>
          </cell>
          <cell r="AM60" t="str">
            <v>нд</v>
          </cell>
          <cell r="AN60" t="str">
            <v>нд</v>
          </cell>
          <cell r="AO60" t="str">
            <v>нд</v>
          </cell>
          <cell r="AP60" t="str">
            <v>нд</v>
          </cell>
          <cell r="AQ60" t="str">
            <v>нд</v>
          </cell>
          <cell r="AR60" t="str">
            <v>нд</v>
          </cell>
          <cell r="AS60" t="str">
            <v>нд</v>
          </cell>
          <cell r="AT60" t="str">
            <v>нд</v>
          </cell>
          <cell r="AU60" t="str">
            <v>нд</v>
          </cell>
          <cell r="AV60" t="str">
            <v>нд</v>
          </cell>
          <cell r="AW60" t="str">
            <v>нд</v>
          </cell>
          <cell r="AX60" t="str">
            <v>нд</v>
          </cell>
          <cell r="AY60" t="str">
            <v>нд</v>
          </cell>
          <cell r="AZ60" t="str">
            <v>нд</v>
          </cell>
          <cell r="BA60" t="str">
            <v>нд</v>
          </cell>
          <cell r="BB60">
            <v>1</v>
          </cell>
          <cell r="BC60">
            <v>2</v>
          </cell>
          <cell r="BD60">
            <v>3</v>
          </cell>
          <cell r="BE60">
            <v>4</v>
          </cell>
          <cell r="BF60" t="str">
            <v>1 2 3 4</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t="str">
            <v>нд</v>
          </cell>
          <cell r="CY60" t="str">
            <v>нд</v>
          </cell>
          <cell r="CZ60" t="str">
            <v>нд</v>
          </cell>
          <cell r="DA60" t="str">
            <v>нд</v>
          </cell>
          <cell r="DB60" t="str">
            <v>нд</v>
          </cell>
          <cell r="DE60">
            <v>0.39684993000000002</v>
          </cell>
          <cell r="DG60">
            <v>0.39684993000000002</v>
          </cell>
          <cell r="DH60">
            <v>0</v>
          </cell>
          <cell r="DI60">
            <v>0.39684993000000002</v>
          </cell>
          <cell r="DJ60">
            <v>0</v>
          </cell>
          <cell r="DK60">
            <v>2.8499300000000001E-3</v>
          </cell>
          <cell r="DL60">
            <v>0.39400000000000002</v>
          </cell>
          <cell r="DM60">
            <v>0</v>
          </cell>
          <cell r="DN60" t="str">
            <v>нд</v>
          </cell>
          <cell r="DS60" t="str">
            <v>нд</v>
          </cell>
          <cell r="DT60" t="str">
            <v>нд</v>
          </cell>
          <cell r="DU60" t="str">
            <v>нд</v>
          </cell>
          <cell r="DV60" t="str">
            <v>нд</v>
          </cell>
          <cell r="DW60" t="str">
            <v>нд</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1</v>
          </cell>
          <cell r="FH60">
            <v>2</v>
          </cell>
          <cell r="FI60">
            <v>3</v>
          </cell>
          <cell r="FJ60">
            <v>4</v>
          </cell>
          <cell r="FK60" t="str">
            <v>1 2 3 4</v>
          </cell>
          <cell r="FN60" t="str">
            <v>нд</v>
          </cell>
          <cell r="FO60" t="str">
            <v>нд</v>
          </cell>
          <cell r="FP60" t="str">
            <v>нд</v>
          </cell>
          <cell r="FQ60" t="str">
            <v>нд</v>
          </cell>
          <cell r="FR60" t="str">
            <v>нд</v>
          </cell>
          <cell r="FS60" t="str">
            <v>нд</v>
          </cell>
          <cell r="FT60" t="str">
            <v>нд</v>
          </cell>
          <cell r="FU60" t="str">
            <v>нд</v>
          </cell>
          <cell r="FV60" t="str">
            <v>нд</v>
          </cell>
          <cell r="FW60" t="str">
            <v>нд</v>
          </cell>
          <cell r="FX60" t="str">
            <v>нд</v>
          </cell>
          <cell r="FZ60">
            <v>0</v>
          </cell>
          <cell r="GA60">
            <v>0</v>
          </cell>
          <cell r="GB60">
            <v>0</v>
          </cell>
          <cell r="GC60">
            <v>0</v>
          </cell>
          <cell r="GD60">
            <v>0</v>
          </cell>
          <cell r="GE60">
            <v>0</v>
          </cell>
          <cell r="GF60">
            <v>0</v>
          </cell>
          <cell r="GG60">
            <v>0</v>
          </cell>
          <cell r="GH60">
            <v>0</v>
          </cell>
          <cell r="GI60">
            <v>0</v>
          </cell>
          <cell r="GJ60">
            <v>0</v>
          </cell>
          <cell r="GK60" t="str">
            <v>нд</v>
          </cell>
          <cell r="GL60" t="str">
            <v>нд</v>
          </cell>
          <cell r="GM60" t="str">
            <v>нд</v>
          </cell>
          <cell r="GN60" t="str">
            <v>нд</v>
          </cell>
          <cell r="GO60" t="str">
            <v>нд</v>
          </cell>
          <cell r="GP60" t="str">
            <v>нд</v>
          </cell>
          <cell r="GQ60" t="str">
            <v>нд</v>
          </cell>
          <cell r="GR60" t="str">
            <v>нд</v>
          </cell>
          <cell r="GS60" t="str">
            <v>нд</v>
          </cell>
          <cell r="GT60" t="str">
            <v>нд</v>
          </cell>
          <cell r="GU60" t="str">
            <v>нд</v>
          </cell>
          <cell r="GV60" t="str">
            <v>нд</v>
          </cell>
          <cell r="GW60" t="str">
            <v>нд</v>
          </cell>
          <cell r="GX60" t="str">
            <v>нд</v>
          </cell>
          <cell r="GY60" t="str">
            <v>нд</v>
          </cell>
          <cell r="GZ60" t="str">
            <v>нд</v>
          </cell>
          <cell r="HA60" t="str">
            <v>нд</v>
          </cell>
          <cell r="HB60" t="str">
            <v>нд</v>
          </cell>
          <cell r="HC60" t="str">
            <v>нд</v>
          </cell>
          <cell r="HD60" t="str">
            <v>нд</v>
          </cell>
          <cell r="HE60" t="str">
            <v>нд</v>
          </cell>
          <cell r="HF60" t="str">
            <v>нд</v>
          </cell>
          <cell r="HG60" t="str">
            <v>нд</v>
          </cell>
          <cell r="HH60" t="str">
            <v>нд</v>
          </cell>
          <cell r="HI60" t="str">
            <v>нд</v>
          </cell>
          <cell r="HJ60" t="str">
            <v>нд</v>
          </cell>
          <cell r="HK60" t="str">
            <v>нд</v>
          </cell>
          <cell r="HL60" t="str">
            <v>нд</v>
          </cell>
          <cell r="HM60" t="str">
            <v>нд</v>
          </cell>
          <cell r="HN60" t="str">
            <v>нд</v>
          </cell>
          <cell r="HO60" t="str">
            <v>нд</v>
          </cell>
          <cell r="HP60" t="str">
            <v>нд</v>
          </cell>
          <cell r="HQ60" t="str">
            <v>нд</v>
          </cell>
          <cell r="HR60" t="str">
            <v>нд</v>
          </cell>
          <cell r="HS60" t="str">
            <v>нд</v>
          </cell>
          <cell r="HT60" t="str">
            <v>нд</v>
          </cell>
          <cell r="HU60" t="str">
            <v>нд</v>
          </cell>
          <cell r="HV60" t="str">
            <v>нд</v>
          </cell>
          <cell r="HW60" t="str">
            <v>нд</v>
          </cell>
          <cell r="HX60" t="str">
            <v>нд</v>
          </cell>
          <cell r="HY60" t="str">
            <v>нд</v>
          </cell>
          <cell r="HZ60" t="str">
            <v>нд</v>
          </cell>
          <cell r="IA60" t="str">
            <v>нд</v>
          </cell>
          <cell r="IB60" t="str">
            <v>нд</v>
          </cell>
          <cell r="IC60" t="str">
            <v>нд</v>
          </cell>
          <cell r="ID60" t="str">
            <v>нд</v>
          </cell>
          <cell r="IE60" t="str">
            <v>нд</v>
          </cell>
          <cell r="IF60" t="str">
            <v>нд</v>
          </cell>
          <cell r="IG60" t="str">
            <v>нд</v>
          </cell>
          <cell r="IH60" t="str">
            <v>нд</v>
          </cell>
          <cell r="II60" t="str">
            <v>нд</v>
          </cell>
          <cell r="IJ60" t="str">
            <v>нд</v>
          </cell>
          <cell r="IK60" t="str">
            <v>нд</v>
          </cell>
          <cell r="IL60" t="str">
            <v>нд</v>
          </cell>
          <cell r="IM60" t="str">
            <v>нд</v>
          </cell>
          <cell r="IN60" t="str">
            <v>нд</v>
          </cell>
          <cell r="IO60" t="str">
            <v>нд</v>
          </cell>
          <cell r="IP60" t="str">
            <v>нд</v>
          </cell>
          <cell r="IQ60" t="str">
            <v>нд</v>
          </cell>
          <cell r="IR60" t="str">
            <v>нд</v>
          </cell>
          <cell r="IS60" t="str">
            <v>нд</v>
          </cell>
          <cell r="IT60" t="str">
            <v>нд</v>
          </cell>
          <cell r="IU60" t="str">
            <v>нд</v>
          </cell>
          <cell r="IV60" t="str">
            <v>нд</v>
          </cell>
          <cell r="IW60" t="str">
            <v>нд</v>
          </cell>
          <cell r="IX60" t="str">
            <v>нд</v>
          </cell>
          <cell r="IY60">
            <v>0.39684993000000002</v>
          </cell>
          <cell r="IZ60">
            <v>0</v>
          </cell>
          <cell r="JA60">
            <v>0</v>
          </cell>
          <cell r="JB60">
            <v>0</v>
          </cell>
          <cell r="JC60">
            <v>0</v>
          </cell>
          <cell r="JD60">
            <v>0</v>
          </cell>
          <cell r="JE60">
            <v>0</v>
          </cell>
          <cell r="JF60">
            <v>0</v>
          </cell>
          <cell r="JG60">
            <v>1</v>
          </cell>
          <cell r="JH60">
            <v>0</v>
          </cell>
          <cell r="JI60">
            <v>1</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0.39684993000000002</v>
          </cell>
          <cell r="KG60">
            <v>0</v>
          </cell>
          <cell r="KH60">
            <v>0</v>
          </cell>
          <cell r="KI60">
            <v>0</v>
          </cell>
          <cell r="KJ60">
            <v>0</v>
          </cell>
          <cell r="KK60">
            <v>0</v>
          </cell>
          <cell r="KL60">
            <v>0</v>
          </cell>
          <cell r="KM60">
            <v>0</v>
          </cell>
          <cell r="KN60">
            <v>1</v>
          </cell>
          <cell r="KO60">
            <v>0</v>
          </cell>
          <cell r="KP60">
            <v>1</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t="str">
            <v>нд</v>
          </cell>
          <cell r="LR60" t="str">
            <v>нд</v>
          </cell>
          <cell r="LS60" t="str">
            <v>нд</v>
          </cell>
          <cell r="LT60" t="str">
            <v>нд</v>
          </cell>
          <cell r="LU60" t="str">
            <v>нд</v>
          </cell>
          <cell r="LX60">
            <v>0</v>
          </cell>
          <cell r="LY60">
            <v>0</v>
          </cell>
          <cell r="LZ60">
            <v>0</v>
          </cell>
          <cell r="MA60">
            <v>0</v>
          </cell>
          <cell r="MB60">
            <v>0</v>
          </cell>
          <cell r="MC60" t="str">
            <v>нд</v>
          </cell>
          <cell r="MD60" t="str">
            <v>нд</v>
          </cell>
          <cell r="ME60" t="str">
            <v>нд</v>
          </cell>
          <cell r="MF60" t="str">
            <v>нд</v>
          </cell>
          <cell r="MG60" t="str">
            <v>нд</v>
          </cell>
          <cell r="MH60" t="str">
            <v>нд</v>
          </cell>
          <cell r="MI60" t="str">
            <v>нд</v>
          </cell>
          <cell r="MJ60" t="str">
            <v>нд</v>
          </cell>
          <cell r="MK60" t="str">
            <v>нд</v>
          </cell>
          <cell r="ML60" t="str">
            <v>нд</v>
          </cell>
          <cell r="MM60" t="str">
            <v>нд</v>
          </cell>
          <cell r="MN60" t="str">
            <v>нд</v>
          </cell>
          <cell r="MO60" t="str">
            <v>нд</v>
          </cell>
          <cell r="MP60" t="str">
            <v>нд</v>
          </cell>
          <cell r="MQ60" t="str">
            <v>нд</v>
          </cell>
          <cell r="MR60" t="str">
            <v>нд</v>
          </cell>
          <cell r="MS60" t="str">
            <v>нд</v>
          </cell>
          <cell r="MT60" t="str">
            <v>нд</v>
          </cell>
          <cell r="MU60" t="str">
            <v>нд</v>
          </cell>
          <cell r="MV60" t="str">
            <v>нд</v>
          </cell>
          <cell r="MW60" t="str">
            <v>нд</v>
          </cell>
          <cell r="MX60" t="str">
            <v>нд</v>
          </cell>
          <cell r="MY60" t="str">
            <v>нд</v>
          </cell>
          <cell r="MZ60" t="str">
            <v>нд</v>
          </cell>
          <cell r="NA60" t="str">
            <v>нд</v>
          </cell>
          <cell r="NB60" t="str">
            <v>нд</v>
          </cell>
          <cell r="NC60" t="str">
            <v>нд</v>
          </cell>
          <cell r="ND60" t="str">
            <v>нд</v>
          </cell>
          <cell r="NE60" t="str">
            <v>нд</v>
          </cell>
          <cell r="NF60" t="str">
            <v>нд</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2018</v>
          </cell>
          <cell r="OM60">
            <v>2019</v>
          </cell>
          <cell r="ON60">
            <v>2018</v>
          </cell>
          <cell r="OO60">
            <v>2019</v>
          </cell>
          <cell r="OP60" t="str">
            <v>с</v>
          </cell>
          <cell r="OR60">
            <v>0</v>
          </cell>
          <cell r="OT60">
            <v>0.4682829174</v>
          </cell>
        </row>
        <row r="61">
          <cell r="A61" t="str">
            <v>I_Che222_18</v>
          </cell>
          <cell r="B61" t="str">
            <v>1.2.1.2</v>
          </cell>
          <cell r="C61" t="str">
            <v>Модернизация ПС 35/10 кВКаргалинская с установкой шкафа промежуточных зажимов ШЗВ-200</v>
          </cell>
          <cell r="D61" t="str">
            <v>I_Che222_18</v>
          </cell>
          <cell r="E61" t="str">
            <v>нд</v>
          </cell>
          <cell r="H61">
            <v>3.7630420799999995E-2</v>
          </cell>
          <cell r="J61">
            <v>1.7079E-3</v>
          </cell>
          <cell r="K61">
            <v>1.7079E-3</v>
          </cell>
          <cell r="L61">
            <v>0</v>
          </cell>
          <cell r="M61">
            <v>0</v>
          </cell>
          <cell r="N61">
            <v>0</v>
          </cell>
          <cell r="O61">
            <v>0</v>
          </cell>
          <cell r="P61">
            <v>0</v>
          </cell>
          <cell r="Q61">
            <v>0</v>
          </cell>
          <cell r="R61" t="str">
            <v>нд</v>
          </cell>
          <cell r="S61" t="str">
            <v>нд</v>
          </cell>
          <cell r="T61" t="str">
            <v>нд</v>
          </cell>
          <cell r="U61" t="str">
            <v>нд</v>
          </cell>
          <cell r="V61" t="str">
            <v>нд</v>
          </cell>
          <cell r="W61" t="str">
            <v>нд</v>
          </cell>
          <cell r="X61" t="str">
            <v>нд</v>
          </cell>
          <cell r="Y61" t="str">
            <v>нд</v>
          </cell>
          <cell r="Z61" t="str">
            <v>нд</v>
          </cell>
          <cell r="AA61" t="str">
            <v>нд</v>
          </cell>
          <cell r="AB61" t="str">
            <v>нд</v>
          </cell>
          <cell r="AC61" t="str">
            <v>нд</v>
          </cell>
          <cell r="AD61" t="str">
            <v>нд</v>
          </cell>
          <cell r="AE61" t="str">
            <v>нд</v>
          </cell>
          <cell r="AF61" t="str">
            <v>нд</v>
          </cell>
          <cell r="AG61" t="str">
            <v>нд</v>
          </cell>
          <cell r="AH61" t="str">
            <v>нд</v>
          </cell>
          <cell r="AI61" t="str">
            <v>нд</v>
          </cell>
          <cell r="AJ61" t="str">
            <v>нд</v>
          </cell>
          <cell r="AK61" t="str">
            <v>нд</v>
          </cell>
          <cell r="AL61" t="str">
            <v>нд</v>
          </cell>
          <cell r="AM61" t="str">
            <v>нд</v>
          </cell>
          <cell r="AN61" t="str">
            <v>нд</v>
          </cell>
          <cell r="AO61" t="str">
            <v>нд</v>
          </cell>
          <cell r="AP61" t="str">
            <v>нд</v>
          </cell>
          <cell r="AQ61" t="str">
            <v>нд</v>
          </cell>
          <cell r="AR61" t="str">
            <v>нд</v>
          </cell>
          <cell r="AS61" t="str">
            <v>нд</v>
          </cell>
          <cell r="AT61" t="str">
            <v>нд</v>
          </cell>
          <cell r="AU61" t="str">
            <v>нд</v>
          </cell>
          <cell r="AV61" t="str">
            <v>нд</v>
          </cell>
          <cell r="AW61" t="str">
            <v>нд</v>
          </cell>
          <cell r="AX61" t="str">
            <v>нд</v>
          </cell>
          <cell r="AY61" t="str">
            <v>нд</v>
          </cell>
          <cell r="AZ61" t="str">
            <v>нд</v>
          </cell>
          <cell r="BA61" t="str">
            <v>нд</v>
          </cell>
          <cell r="BB61">
            <v>1</v>
          </cell>
          <cell r="BC61">
            <v>2</v>
          </cell>
          <cell r="BD61">
            <v>3</v>
          </cell>
          <cell r="BE61">
            <v>4</v>
          </cell>
          <cell r="BF61" t="str">
            <v>1 2 3 4</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t="str">
            <v>нд</v>
          </cell>
          <cell r="CY61" t="str">
            <v>нд</v>
          </cell>
          <cell r="CZ61" t="str">
            <v>нд</v>
          </cell>
          <cell r="DA61" t="str">
            <v>нд</v>
          </cell>
          <cell r="DB61" t="str">
            <v>нд</v>
          </cell>
          <cell r="DE61">
            <v>3.3337559999999995E-2</v>
          </cell>
          <cell r="DG61">
            <v>3.3337559999999995E-2</v>
          </cell>
          <cell r="DH61">
            <v>0</v>
          </cell>
          <cell r="DI61">
            <v>3.3337559999999995E-2</v>
          </cell>
          <cell r="DJ61">
            <v>0</v>
          </cell>
          <cell r="DK61">
            <v>1.7079E-3</v>
          </cell>
          <cell r="DL61">
            <v>3.1629659999999997E-2</v>
          </cell>
          <cell r="DM61">
            <v>0</v>
          </cell>
          <cell r="DN61" t="str">
            <v>нд</v>
          </cell>
          <cell r="DS61" t="str">
            <v>нд</v>
          </cell>
          <cell r="DT61" t="str">
            <v>нд</v>
          </cell>
          <cell r="DU61" t="str">
            <v>нд</v>
          </cell>
          <cell r="DV61" t="str">
            <v>нд</v>
          </cell>
          <cell r="DW61" t="str">
            <v>нд</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1</v>
          </cell>
          <cell r="FH61">
            <v>2</v>
          </cell>
          <cell r="FI61">
            <v>3</v>
          </cell>
          <cell r="FJ61">
            <v>4</v>
          </cell>
          <cell r="FK61" t="str">
            <v>1 2 3 4</v>
          </cell>
          <cell r="FN61" t="str">
            <v>нд</v>
          </cell>
          <cell r="FO61" t="str">
            <v>нд</v>
          </cell>
          <cell r="FP61" t="str">
            <v>нд</v>
          </cell>
          <cell r="FQ61" t="str">
            <v>нд</v>
          </cell>
          <cell r="FR61" t="str">
            <v>нд</v>
          </cell>
          <cell r="FS61" t="str">
            <v>нд</v>
          </cell>
          <cell r="FT61" t="str">
            <v>нд</v>
          </cell>
          <cell r="FU61" t="str">
            <v>нд</v>
          </cell>
          <cell r="FV61" t="str">
            <v>нд</v>
          </cell>
          <cell r="FW61" t="str">
            <v>нд</v>
          </cell>
          <cell r="FX61" t="str">
            <v>нд</v>
          </cell>
          <cell r="FZ61">
            <v>0</v>
          </cell>
          <cell r="GA61">
            <v>0</v>
          </cell>
          <cell r="GB61">
            <v>0</v>
          </cell>
          <cell r="GC61">
            <v>0</v>
          </cell>
          <cell r="GD61">
            <v>0</v>
          </cell>
          <cell r="GE61">
            <v>0</v>
          </cell>
          <cell r="GF61">
            <v>0</v>
          </cell>
          <cell r="GG61">
            <v>0</v>
          </cell>
          <cell r="GH61">
            <v>0</v>
          </cell>
          <cell r="GI61">
            <v>0</v>
          </cell>
          <cell r="GJ61">
            <v>0</v>
          </cell>
          <cell r="GK61" t="str">
            <v>нд</v>
          </cell>
          <cell r="GL61" t="str">
            <v>нд</v>
          </cell>
          <cell r="GM61" t="str">
            <v>нд</v>
          </cell>
          <cell r="GN61" t="str">
            <v>нд</v>
          </cell>
          <cell r="GO61" t="str">
            <v>нд</v>
          </cell>
          <cell r="GP61" t="str">
            <v>нд</v>
          </cell>
          <cell r="GQ61" t="str">
            <v>нд</v>
          </cell>
          <cell r="GR61" t="str">
            <v>нд</v>
          </cell>
          <cell r="GS61" t="str">
            <v>нд</v>
          </cell>
          <cell r="GT61" t="str">
            <v>нд</v>
          </cell>
          <cell r="GU61" t="str">
            <v>нд</v>
          </cell>
          <cell r="GV61" t="str">
            <v>нд</v>
          </cell>
          <cell r="GW61" t="str">
            <v>нд</v>
          </cell>
          <cell r="GX61" t="str">
            <v>нд</v>
          </cell>
          <cell r="GY61" t="str">
            <v>нд</v>
          </cell>
          <cell r="GZ61" t="str">
            <v>нд</v>
          </cell>
          <cell r="HA61" t="str">
            <v>нд</v>
          </cell>
          <cell r="HB61" t="str">
            <v>нд</v>
          </cell>
          <cell r="HC61" t="str">
            <v>нд</v>
          </cell>
          <cell r="HD61" t="str">
            <v>нд</v>
          </cell>
          <cell r="HE61" t="str">
            <v>нд</v>
          </cell>
          <cell r="HF61" t="str">
            <v>нд</v>
          </cell>
          <cell r="HG61" t="str">
            <v>нд</v>
          </cell>
          <cell r="HH61" t="str">
            <v>нд</v>
          </cell>
          <cell r="HI61" t="str">
            <v>нд</v>
          </cell>
          <cell r="HJ61" t="str">
            <v>нд</v>
          </cell>
          <cell r="HK61" t="str">
            <v>нд</v>
          </cell>
          <cell r="HL61" t="str">
            <v>нд</v>
          </cell>
          <cell r="HM61" t="str">
            <v>нд</v>
          </cell>
          <cell r="HN61" t="str">
            <v>нд</v>
          </cell>
          <cell r="HO61" t="str">
            <v>нд</v>
          </cell>
          <cell r="HP61" t="str">
            <v>нд</v>
          </cell>
          <cell r="HQ61" t="str">
            <v>нд</v>
          </cell>
          <cell r="HR61" t="str">
            <v>нд</v>
          </cell>
          <cell r="HS61" t="str">
            <v>нд</v>
          </cell>
          <cell r="HT61" t="str">
            <v>нд</v>
          </cell>
          <cell r="HU61" t="str">
            <v>нд</v>
          </cell>
          <cell r="HV61" t="str">
            <v>нд</v>
          </cell>
          <cell r="HW61" t="str">
            <v>нд</v>
          </cell>
          <cell r="HX61" t="str">
            <v>нд</v>
          </cell>
          <cell r="HY61" t="str">
            <v>нд</v>
          </cell>
          <cell r="HZ61" t="str">
            <v>нд</v>
          </cell>
          <cell r="IA61" t="str">
            <v>нд</v>
          </cell>
          <cell r="IB61" t="str">
            <v>нд</v>
          </cell>
          <cell r="IC61" t="str">
            <v>нд</v>
          </cell>
          <cell r="ID61" t="str">
            <v>нд</v>
          </cell>
          <cell r="IE61" t="str">
            <v>нд</v>
          </cell>
          <cell r="IF61" t="str">
            <v>нд</v>
          </cell>
          <cell r="IG61" t="str">
            <v>нд</v>
          </cell>
          <cell r="IH61" t="str">
            <v>нд</v>
          </cell>
          <cell r="II61" t="str">
            <v>нд</v>
          </cell>
          <cell r="IJ61" t="str">
            <v>нд</v>
          </cell>
          <cell r="IK61" t="str">
            <v>нд</v>
          </cell>
          <cell r="IL61" t="str">
            <v>нд</v>
          </cell>
          <cell r="IM61" t="str">
            <v>нд</v>
          </cell>
          <cell r="IN61" t="str">
            <v>нд</v>
          </cell>
          <cell r="IO61" t="str">
            <v>нд</v>
          </cell>
          <cell r="IP61" t="str">
            <v>нд</v>
          </cell>
          <cell r="IQ61" t="str">
            <v>нд</v>
          </cell>
          <cell r="IR61" t="str">
            <v>нд</v>
          </cell>
          <cell r="IS61" t="str">
            <v>нд</v>
          </cell>
          <cell r="IT61" t="str">
            <v>нд</v>
          </cell>
          <cell r="IU61" t="str">
            <v>нд</v>
          </cell>
          <cell r="IV61" t="str">
            <v>нд</v>
          </cell>
          <cell r="IW61" t="str">
            <v>нд</v>
          </cell>
          <cell r="IX61" t="str">
            <v>нд</v>
          </cell>
          <cell r="IY61">
            <v>3.3337559999999995E-2</v>
          </cell>
          <cell r="IZ61">
            <v>0</v>
          </cell>
          <cell r="JA61">
            <v>0</v>
          </cell>
          <cell r="JB61">
            <v>0</v>
          </cell>
          <cell r="JC61">
            <v>0</v>
          </cell>
          <cell r="JD61">
            <v>0</v>
          </cell>
          <cell r="JE61">
            <v>0</v>
          </cell>
          <cell r="JF61">
            <v>0</v>
          </cell>
          <cell r="JG61">
            <v>1</v>
          </cell>
          <cell r="JH61">
            <v>0</v>
          </cell>
          <cell r="JI61">
            <v>1</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3.3337559999999995E-2</v>
          </cell>
          <cell r="KG61">
            <v>0</v>
          </cell>
          <cell r="KH61">
            <v>0</v>
          </cell>
          <cell r="KI61">
            <v>0</v>
          </cell>
          <cell r="KJ61">
            <v>0</v>
          </cell>
          <cell r="KK61">
            <v>0</v>
          </cell>
          <cell r="KL61">
            <v>0</v>
          </cell>
          <cell r="KM61">
            <v>0</v>
          </cell>
          <cell r="KN61">
            <v>1</v>
          </cell>
          <cell r="KO61">
            <v>0</v>
          </cell>
          <cell r="KP61">
            <v>1</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t="str">
            <v>нд</v>
          </cell>
          <cell r="LR61" t="str">
            <v>нд</v>
          </cell>
          <cell r="LS61" t="str">
            <v>нд</v>
          </cell>
          <cell r="LT61" t="str">
            <v>нд</v>
          </cell>
          <cell r="LU61" t="str">
            <v>нд</v>
          </cell>
          <cell r="LX61">
            <v>0</v>
          </cell>
          <cell r="LY61">
            <v>0</v>
          </cell>
          <cell r="LZ61">
            <v>0</v>
          </cell>
          <cell r="MA61">
            <v>0</v>
          </cell>
          <cell r="MB61">
            <v>0</v>
          </cell>
          <cell r="MC61" t="str">
            <v>нд</v>
          </cell>
          <cell r="MD61" t="str">
            <v>нд</v>
          </cell>
          <cell r="ME61" t="str">
            <v>нд</v>
          </cell>
          <cell r="MF61" t="str">
            <v>нд</v>
          </cell>
          <cell r="MG61" t="str">
            <v>нд</v>
          </cell>
          <cell r="MH61" t="str">
            <v>нд</v>
          </cell>
          <cell r="MI61" t="str">
            <v>нд</v>
          </cell>
          <cell r="MJ61" t="str">
            <v>нд</v>
          </cell>
          <cell r="MK61" t="str">
            <v>нд</v>
          </cell>
          <cell r="ML61" t="str">
            <v>нд</v>
          </cell>
          <cell r="MM61" t="str">
            <v>нд</v>
          </cell>
          <cell r="MN61" t="str">
            <v>нд</v>
          </cell>
          <cell r="MO61" t="str">
            <v>нд</v>
          </cell>
          <cell r="MP61" t="str">
            <v>нд</v>
          </cell>
          <cell r="MQ61" t="str">
            <v>нд</v>
          </cell>
          <cell r="MR61" t="str">
            <v>нд</v>
          </cell>
          <cell r="MS61" t="str">
            <v>нд</v>
          </cell>
          <cell r="MT61" t="str">
            <v>нд</v>
          </cell>
          <cell r="MU61" t="str">
            <v>нд</v>
          </cell>
          <cell r="MV61" t="str">
            <v>нд</v>
          </cell>
          <cell r="MW61" t="str">
            <v>нд</v>
          </cell>
          <cell r="MX61" t="str">
            <v>нд</v>
          </cell>
          <cell r="MY61" t="str">
            <v>нд</v>
          </cell>
          <cell r="MZ61" t="str">
            <v>нд</v>
          </cell>
          <cell r="NA61" t="str">
            <v>нд</v>
          </cell>
          <cell r="NB61" t="str">
            <v>нд</v>
          </cell>
          <cell r="NC61" t="str">
            <v>нд</v>
          </cell>
          <cell r="ND61" t="str">
            <v>нд</v>
          </cell>
          <cell r="NE61" t="str">
            <v>нд</v>
          </cell>
          <cell r="NF61" t="str">
            <v>нд</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2018</v>
          </cell>
          <cell r="OM61">
            <v>2019</v>
          </cell>
          <cell r="ON61">
            <v>2018</v>
          </cell>
          <cell r="OO61">
            <v>2019</v>
          </cell>
          <cell r="OP61" t="str">
            <v>с</v>
          </cell>
          <cell r="OR61">
            <v>0</v>
          </cell>
          <cell r="OT61">
            <v>3.9338320799999993E-2</v>
          </cell>
        </row>
        <row r="62">
          <cell r="A62" t="str">
            <v>I_Che223_18</v>
          </cell>
          <cell r="B62" t="str">
            <v>1.2.1.2</v>
          </cell>
          <cell r="C62" t="str">
            <v>Модернизация ПС 110/35 кВ Гудермес-Тяговая с установкой шкафа промежуточных зажимов ШЗВ-200 и шкафа обогрева ШОВ-4</v>
          </cell>
          <cell r="D62" t="str">
            <v>I_Che223_18</v>
          </cell>
          <cell r="E62" t="str">
            <v>нд</v>
          </cell>
          <cell r="H62">
            <v>7.1219837199999997E-2</v>
          </cell>
          <cell r="J62">
            <v>3.4158000000000001E-3</v>
          </cell>
          <cell r="K62">
            <v>3.4158000000000001E-3</v>
          </cell>
          <cell r="L62">
            <v>0</v>
          </cell>
          <cell r="M62">
            <v>0</v>
          </cell>
          <cell r="N62">
            <v>0</v>
          </cell>
          <cell r="O62">
            <v>0</v>
          </cell>
          <cell r="P62">
            <v>0</v>
          </cell>
          <cell r="Q62">
            <v>0</v>
          </cell>
          <cell r="R62" t="str">
            <v>нд</v>
          </cell>
          <cell r="S62" t="str">
            <v>нд</v>
          </cell>
          <cell r="T62" t="str">
            <v>нд</v>
          </cell>
          <cell r="U62" t="str">
            <v>нд</v>
          </cell>
          <cell r="V62" t="str">
            <v>нд</v>
          </cell>
          <cell r="W62" t="str">
            <v>нд</v>
          </cell>
          <cell r="X62" t="str">
            <v>нд</v>
          </cell>
          <cell r="Y62" t="str">
            <v>нд</v>
          </cell>
          <cell r="Z62" t="str">
            <v>нд</v>
          </cell>
          <cell r="AA62" t="str">
            <v>нд</v>
          </cell>
          <cell r="AB62" t="str">
            <v>нд</v>
          </cell>
          <cell r="AC62" t="str">
            <v>нд</v>
          </cell>
          <cell r="AD62" t="str">
            <v>нд</v>
          </cell>
          <cell r="AE62" t="str">
            <v>нд</v>
          </cell>
          <cell r="AF62" t="str">
            <v>нд</v>
          </cell>
          <cell r="AG62" t="str">
            <v>нд</v>
          </cell>
          <cell r="AH62" t="str">
            <v>нд</v>
          </cell>
          <cell r="AI62" t="str">
            <v>нд</v>
          </cell>
          <cell r="AJ62" t="str">
            <v>нд</v>
          </cell>
          <cell r="AK62" t="str">
            <v>нд</v>
          </cell>
          <cell r="AL62" t="str">
            <v>нд</v>
          </cell>
          <cell r="AM62" t="str">
            <v>нд</v>
          </cell>
          <cell r="AN62" t="str">
            <v>нд</v>
          </cell>
          <cell r="AO62" t="str">
            <v>нд</v>
          </cell>
          <cell r="AP62" t="str">
            <v>нд</v>
          </cell>
          <cell r="AQ62" t="str">
            <v>нд</v>
          </cell>
          <cell r="AR62" t="str">
            <v>нд</v>
          </cell>
          <cell r="AS62" t="str">
            <v>нд</v>
          </cell>
          <cell r="AT62" t="str">
            <v>нд</v>
          </cell>
          <cell r="AU62" t="str">
            <v>нд</v>
          </cell>
          <cell r="AV62" t="str">
            <v>нд</v>
          </cell>
          <cell r="AW62" t="str">
            <v>нд</v>
          </cell>
          <cell r="AX62" t="str">
            <v>нд</v>
          </cell>
          <cell r="AY62" t="str">
            <v>нд</v>
          </cell>
          <cell r="AZ62" t="str">
            <v>нд</v>
          </cell>
          <cell r="BA62" t="str">
            <v>нд</v>
          </cell>
          <cell r="BB62">
            <v>1</v>
          </cell>
          <cell r="BC62">
            <v>2</v>
          </cell>
          <cell r="BD62">
            <v>3</v>
          </cell>
          <cell r="BE62">
            <v>4</v>
          </cell>
          <cell r="BF62" t="str">
            <v>1 2 3 4</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t="str">
            <v>нд</v>
          </cell>
          <cell r="CY62" t="str">
            <v>нд</v>
          </cell>
          <cell r="CZ62" t="str">
            <v>нд</v>
          </cell>
          <cell r="DA62" t="str">
            <v>нд</v>
          </cell>
          <cell r="DB62" t="str">
            <v>нд</v>
          </cell>
          <cell r="DE62">
            <v>6.3250539999999994E-2</v>
          </cell>
          <cell r="DG62">
            <v>6.3250539999999994E-2</v>
          </cell>
          <cell r="DH62">
            <v>0</v>
          </cell>
          <cell r="DI62">
            <v>6.3250539999999994E-2</v>
          </cell>
          <cell r="DJ62">
            <v>0</v>
          </cell>
          <cell r="DK62">
            <v>3.4158000000000001E-3</v>
          </cell>
          <cell r="DL62">
            <v>5.9834739999999997E-2</v>
          </cell>
          <cell r="DM62">
            <v>0</v>
          </cell>
          <cell r="DN62" t="str">
            <v>нд</v>
          </cell>
          <cell r="DS62" t="str">
            <v>нд</v>
          </cell>
          <cell r="DT62" t="str">
            <v>нд</v>
          </cell>
          <cell r="DU62" t="str">
            <v>нд</v>
          </cell>
          <cell r="DV62" t="str">
            <v>нд</v>
          </cell>
          <cell r="DW62" t="str">
            <v>нд</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1</v>
          </cell>
          <cell r="FH62">
            <v>2</v>
          </cell>
          <cell r="FI62">
            <v>3</v>
          </cell>
          <cell r="FJ62">
            <v>4</v>
          </cell>
          <cell r="FK62" t="str">
            <v>1 2 3 4</v>
          </cell>
          <cell r="FN62" t="str">
            <v>нд</v>
          </cell>
          <cell r="FO62" t="str">
            <v>нд</v>
          </cell>
          <cell r="FP62" t="str">
            <v>нд</v>
          </cell>
          <cell r="FQ62" t="str">
            <v>нд</v>
          </cell>
          <cell r="FR62" t="str">
            <v>нд</v>
          </cell>
          <cell r="FS62" t="str">
            <v>нд</v>
          </cell>
          <cell r="FT62" t="str">
            <v>нд</v>
          </cell>
          <cell r="FU62" t="str">
            <v>нд</v>
          </cell>
          <cell r="FV62" t="str">
            <v>нд</v>
          </cell>
          <cell r="FW62" t="str">
            <v>нд</v>
          </cell>
          <cell r="FX62" t="str">
            <v>нд</v>
          </cell>
          <cell r="FZ62">
            <v>0</v>
          </cell>
          <cell r="GA62">
            <v>0</v>
          </cell>
          <cell r="GB62">
            <v>0</v>
          </cell>
          <cell r="GC62">
            <v>0</v>
          </cell>
          <cell r="GD62">
            <v>0</v>
          </cell>
          <cell r="GE62">
            <v>0</v>
          </cell>
          <cell r="GF62">
            <v>0</v>
          </cell>
          <cell r="GG62">
            <v>0</v>
          </cell>
          <cell r="GH62">
            <v>0</v>
          </cell>
          <cell r="GI62">
            <v>0</v>
          </cell>
          <cell r="GJ62">
            <v>0</v>
          </cell>
          <cell r="GK62" t="str">
            <v>нд</v>
          </cell>
          <cell r="GL62" t="str">
            <v>нд</v>
          </cell>
          <cell r="GM62" t="str">
            <v>нд</v>
          </cell>
          <cell r="GN62" t="str">
            <v>нд</v>
          </cell>
          <cell r="GO62" t="str">
            <v>нд</v>
          </cell>
          <cell r="GP62" t="str">
            <v>нд</v>
          </cell>
          <cell r="GQ62" t="str">
            <v>нд</v>
          </cell>
          <cell r="GR62" t="str">
            <v>нд</v>
          </cell>
          <cell r="GS62" t="str">
            <v>нд</v>
          </cell>
          <cell r="GT62" t="str">
            <v>нд</v>
          </cell>
          <cell r="GU62" t="str">
            <v>нд</v>
          </cell>
          <cell r="GV62" t="str">
            <v>нд</v>
          </cell>
          <cell r="GW62" t="str">
            <v>нд</v>
          </cell>
          <cell r="GX62" t="str">
            <v>нд</v>
          </cell>
          <cell r="GY62" t="str">
            <v>нд</v>
          </cell>
          <cell r="GZ62" t="str">
            <v>нд</v>
          </cell>
          <cell r="HA62" t="str">
            <v>нд</v>
          </cell>
          <cell r="HB62" t="str">
            <v>нд</v>
          </cell>
          <cell r="HC62" t="str">
            <v>нд</v>
          </cell>
          <cell r="HD62" t="str">
            <v>нд</v>
          </cell>
          <cell r="HE62" t="str">
            <v>нд</v>
          </cell>
          <cell r="HF62" t="str">
            <v>нд</v>
          </cell>
          <cell r="HG62" t="str">
            <v>нд</v>
          </cell>
          <cell r="HH62" t="str">
            <v>нд</v>
          </cell>
          <cell r="HI62" t="str">
            <v>нд</v>
          </cell>
          <cell r="HJ62" t="str">
            <v>нд</v>
          </cell>
          <cell r="HK62" t="str">
            <v>нд</v>
          </cell>
          <cell r="HL62" t="str">
            <v>нд</v>
          </cell>
          <cell r="HM62" t="str">
            <v>нд</v>
          </cell>
          <cell r="HN62" t="str">
            <v>нд</v>
          </cell>
          <cell r="HO62" t="str">
            <v>нд</v>
          </cell>
          <cell r="HP62" t="str">
            <v>нд</v>
          </cell>
          <cell r="HQ62" t="str">
            <v>нд</v>
          </cell>
          <cell r="HR62" t="str">
            <v>нд</v>
          </cell>
          <cell r="HS62" t="str">
            <v>нд</v>
          </cell>
          <cell r="HT62" t="str">
            <v>нд</v>
          </cell>
          <cell r="HU62" t="str">
            <v>нд</v>
          </cell>
          <cell r="HV62" t="str">
            <v>нд</v>
          </cell>
          <cell r="HW62" t="str">
            <v>нд</v>
          </cell>
          <cell r="HX62" t="str">
            <v>нд</v>
          </cell>
          <cell r="HY62" t="str">
            <v>нд</v>
          </cell>
          <cell r="HZ62" t="str">
            <v>нд</v>
          </cell>
          <cell r="IA62" t="str">
            <v>нд</v>
          </cell>
          <cell r="IB62" t="str">
            <v>нд</v>
          </cell>
          <cell r="IC62" t="str">
            <v>нд</v>
          </cell>
          <cell r="ID62" t="str">
            <v>нд</v>
          </cell>
          <cell r="IE62" t="str">
            <v>нд</v>
          </cell>
          <cell r="IF62" t="str">
            <v>нд</v>
          </cell>
          <cell r="IG62" t="str">
            <v>нд</v>
          </cell>
          <cell r="IH62" t="str">
            <v>нд</v>
          </cell>
          <cell r="II62" t="str">
            <v>нд</v>
          </cell>
          <cell r="IJ62" t="str">
            <v>нд</v>
          </cell>
          <cell r="IK62" t="str">
            <v>нд</v>
          </cell>
          <cell r="IL62" t="str">
            <v>нд</v>
          </cell>
          <cell r="IM62" t="str">
            <v>нд</v>
          </cell>
          <cell r="IN62" t="str">
            <v>нд</v>
          </cell>
          <cell r="IO62" t="str">
            <v>нд</v>
          </cell>
          <cell r="IP62" t="str">
            <v>нд</v>
          </cell>
          <cell r="IQ62" t="str">
            <v>нд</v>
          </cell>
          <cell r="IR62" t="str">
            <v>нд</v>
          </cell>
          <cell r="IS62" t="str">
            <v>нд</v>
          </cell>
          <cell r="IT62" t="str">
            <v>нд</v>
          </cell>
          <cell r="IU62" t="str">
            <v>нд</v>
          </cell>
          <cell r="IV62" t="str">
            <v>нд</v>
          </cell>
          <cell r="IW62" t="str">
            <v>нд</v>
          </cell>
          <cell r="IX62" t="str">
            <v>нд</v>
          </cell>
          <cell r="IY62">
            <v>6.3250539999999994E-2</v>
          </cell>
          <cell r="IZ62">
            <v>0</v>
          </cell>
          <cell r="JA62">
            <v>0</v>
          </cell>
          <cell r="JB62">
            <v>0</v>
          </cell>
          <cell r="JC62">
            <v>0</v>
          </cell>
          <cell r="JD62">
            <v>0</v>
          </cell>
          <cell r="JE62">
            <v>0</v>
          </cell>
          <cell r="JF62">
            <v>0</v>
          </cell>
          <cell r="JG62">
            <v>2</v>
          </cell>
          <cell r="JH62">
            <v>0</v>
          </cell>
          <cell r="JI62">
            <v>2</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6.3250539999999994E-2</v>
          </cell>
          <cell r="KG62">
            <v>0</v>
          </cell>
          <cell r="KH62">
            <v>0</v>
          </cell>
          <cell r="KI62">
            <v>0</v>
          </cell>
          <cell r="KJ62">
            <v>0</v>
          </cell>
          <cell r="KK62">
            <v>0</v>
          </cell>
          <cell r="KL62">
            <v>0</v>
          </cell>
          <cell r="KM62">
            <v>0</v>
          </cell>
          <cell r="KN62">
            <v>2</v>
          </cell>
          <cell r="KO62">
            <v>0</v>
          </cell>
          <cell r="KP62">
            <v>2</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t="str">
            <v>нд</v>
          </cell>
          <cell r="LR62" t="str">
            <v>нд</v>
          </cell>
          <cell r="LS62" t="str">
            <v>нд</v>
          </cell>
          <cell r="LT62" t="str">
            <v>нд</v>
          </cell>
          <cell r="LU62" t="str">
            <v>нд</v>
          </cell>
          <cell r="LX62">
            <v>0</v>
          </cell>
          <cell r="LY62">
            <v>0</v>
          </cell>
          <cell r="LZ62">
            <v>0</v>
          </cell>
          <cell r="MA62">
            <v>0</v>
          </cell>
          <cell r="MB62">
            <v>0</v>
          </cell>
          <cell r="MC62" t="str">
            <v>нд</v>
          </cell>
          <cell r="MD62" t="str">
            <v>нд</v>
          </cell>
          <cell r="ME62" t="str">
            <v>нд</v>
          </cell>
          <cell r="MF62" t="str">
            <v>нд</v>
          </cell>
          <cell r="MG62" t="str">
            <v>нд</v>
          </cell>
          <cell r="MH62" t="str">
            <v>нд</v>
          </cell>
          <cell r="MI62" t="str">
            <v>нд</v>
          </cell>
          <cell r="MJ62" t="str">
            <v>нд</v>
          </cell>
          <cell r="MK62" t="str">
            <v>нд</v>
          </cell>
          <cell r="ML62" t="str">
            <v>нд</v>
          </cell>
          <cell r="MM62" t="str">
            <v>нд</v>
          </cell>
          <cell r="MN62" t="str">
            <v>нд</v>
          </cell>
          <cell r="MO62" t="str">
            <v>нд</v>
          </cell>
          <cell r="MP62" t="str">
            <v>нд</v>
          </cell>
          <cell r="MQ62" t="str">
            <v>нд</v>
          </cell>
          <cell r="MR62" t="str">
            <v>нд</v>
          </cell>
          <cell r="MS62" t="str">
            <v>нд</v>
          </cell>
          <cell r="MT62" t="str">
            <v>нд</v>
          </cell>
          <cell r="MU62" t="str">
            <v>нд</v>
          </cell>
          <cell r="MV62" t="str">
            <v>нд</v>
          </cell>
          <cell r="MW62" t="str">
            <v>нд</v>
          </cell>
          <cell r="MX62" t="str">
            <v>нд</v>
          </cell>
          <cell r="MY62" t="str">
            <v>нд</v>
          </cell>
          <cell r="MZ62" t="str">
            <v>нд</v>
          </cell>
          <cell r="NA62" t="str">
            <v>нд</v>
          </cell>
          <cell r="NB62" t="str">
            <v>нд</v>
          </cell>
          <cell r="NC62" t="str">
            <v>нд</v>
          </cell>
          <cell r="ND62" t="str">
            <v>нд</v>
          </cell>
          <cell r="NE62" t="str">
            <v>нд</v>
          </cell>
          <cell r="NF62" t="str">
            <v>нд</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2018</v>
          </cell>
          <cell r="OM62">
            <v>2019</v>
          </cell>
          <cell r="ON62">
            <v>2018</v>
          </cell>
          <cell r="OO62">
            <v>2019</v>
          </cell>
          <cell r="OP62" t="str">
            <v>с</v>
          </cell>
          <cell r="OR62">
            <v>0</v>
          </cell>
          <cell r="OT62">
            <v>7.4635637199999993E-2</v>
          </cell>
        </row>
        <row r="63">
          <cell r="A63" t="str">
            <v>J_Che251_19</v>
          </cell>
          <cell r="B63" t="str">
            <v>1.2.1.2</v>
          </cell>
          <cell r="C63" t="str">
            <v>Техническое перевооружение ПС 110/10 кВ Северная, с установкой защит и автоматики включения резерва (АВР) по стороне 10 кВ" для нужд АО "Чеченэнерго"</v>
          </cell>
          <cell r="D63" t="str">
            <v>J_Che251_19</v>
          </cell>
          <cell r="E63" t="str">
            <v>нд</v>
          </cell>
          <cell r="H63">
            <v>0</v>
          </cell>
          <cell r="J63">
            <v>0.53106105999999997</v>
          </cell>
          <cell r="K63">
            <v>0.53106105999999997</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v>4</v>
          </cell>
          <cell r="BF63" t="str">
            <v>1 2 3 4</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t="str">
            <v/>
          </cell>
          <cell r="CR63" t="str">
            <v/>
          </cell>
          <cell r="CS63" t="str">
            <v/>
          </cell>
          <cell r="CT63" t="str">
            <v/>
          </cell>
          <cell r="CU63">
            <v>0</v>
          </cell>
          <cell r="CX63" t="str">
            <v>нд</v>
          </cell>
          <cell r="CY63" t="str">
            <v>нд</v>
          </cell>
          <cell r="CZ63" t="str">
            <v>нд</v>
          </cell>
          <cell r="DA63" t="str">
            <v>нд</v>
          </cell>
          <cell r="DB63" t="str">
            <v>нд</v>
          </cell>
          <cell r="DE63">
            <v>0.44255088999999997</v>
          </cell>
          <cell r="DG63">
            <v>0.44255088999999997</v>
          </cell>
          <cell r="DH63">
            <v>0.44255088999999997</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t="str">
            <v/>
          </cell>
          <cell r="DY63">
            <v>2</v>
          </cell>
          <cell r="DZ63" t="str">
            <v/>
          </cell>
          <cell r="EA63" t="str">
            <v/>
          </cell>
          <cell r="EB63" t="str">
            <v>2</v>
          </cell>
          <cell r="EC63">
            <v>0.44255088999999997</v>
          </cell>
          <cell r="ED63">
            <v>2.811E-2</v>
          </cell>
          <cell r="EE63">
            <v>9.6319000000000005E-3</v>
          </cell>
          <cell r="EF63">
            <v>0.37501196999999997</v>
          </cell>
          <cell r="EG63">
            <v>2.979702E-2</v>
          </cell>
          <cell r="EH63">
            <v>0</v>
          </cell>
          <cell r="EI63">
            <v>0</v>
          </cell>
          <cell r="EJ63">
            <v>0</v>
          </cell>
          <cell r="EK63">
            <v>0</v>
          </cell>
          <cell r="EL63">
            <v>0</v>
          </cell>
          <cell r="EM63">
            <v>0.44255088999999997</v>
          </cell>
          <cell r="EN63">
            <v>2.811E-2</v>
          </cell>
          <cell r="EO63">
            <v>9.6319000000000005E-3</v>
          </cell>
          <cell r="EP63">
            <v>0.37501196999999997</v>
          </cell>
          <cell r="EQ63">
            <v>2.979702E-2</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2</v>
          </cell>
          <cell r="FI63">
            <v>3</v>
          </cell>
          <cell r="FJ63">
            <v>4</v>
          </cell>
          <cell r="FK63" t="str">
            <v>1 2 3 4</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0.44255089000000003</v>
          </cell>
          <cell r="IZ63">
            <v>0</v>
          </cell>
          <cell r="JA63">
            <v>0</v>
          </cell>
          <cell r="JB63">
            <v>0</v>
          </cell>
          <cell r="JC63">
            <v>0</v>
          </cell>
          <cell r="JD63">
            <v>0</v>
          </cell>
          <cell r="JE63">
            <v>0</v>
          </cell>
          <cell r="JF63">
            <v>0</v>
          </cell>
          <cell r="JG63">
            <v>1</v>
          </cell>
          <cell r="JH63">
            <v>0</v>
          </cell>
          <cell r="JI63">
            <v>1</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0.44255089000000003</v>
          </cell>
          <cell r="KG63">
            <v>0</v>
          </cell>
          <cell r="KH63">
            <v>0</v>
          </cell>
          <cell r="KI63">
            <v>0</v>
          </cell>
          <cell r="KJ63">
            <v>0</v>
          </cell>
          <cell r="KK63">
            <v>0</v>
          </cell>
          <cell r="KL63">
            <v>0</v>
          </cell>
          <cell r="KM63">
            <v>0</v>
          </cell>
          <cell r="KN63">
            <v>1</v>
          </cell>
          <cell r="KO63">
            <v>0</v>
          </cell>
          <cell r="KP63">
            <v>1</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2019</v>
          </cell>
          <cell r="OM63">
            <v>2019</v>
          </cell>
          <cell r="ON63">
            <v>2019</v>
          </cell>
          <cell r="OO63">
            <v>2019</v>
          </cell>
          <cell r="OP63" t="str">
            <v>с</v>
          </cell>
          <cell r="OR63">
            <v>0</v>
          </cell>
          <cell r="OT63">
            <v>0.53106105999999997</v>
          </cell>
        </row>
        <row r="64">
          <cell r="A64" t="str">
            <v>Г</v>
          </cell>
          <cell r="B64" t="str">
            <v>1.2.2</v>
          </cell>
          <cell r="C64" t="str">
            <v>Реконструкция, модернизация, техническое перевооружение линий электропередачи, всего, в том числе:</v>
          </cell>
          <cell r="D64" t="str">
            <v>Г</v>
          </cell>
          <cell r="E64">
            <v>0</v>
          </cell>
          <cell r="H64">
            <v>0</v>
          </cell>
          <cell r="J64">
            <v>852.29004287199996</v>
          </cell>
          <cell r="K64">
            <v>0</v>
          </cell>
          <cell r="L64">
            <v>852.29004287199996</v>
          </cell>
          <cell r="M64">
            <v>0</v>
          </cell>
          <cell r="N64">
            <v>0</v>
          </cell>
          <cell r="O64">
            <v>75.508838269152477</v>
          </cell>
          <cell r="P64">
            <v>178.17639041999999</v>
          </cell>
          <cell r="Q64">
            <v>598.60481432284746</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5315.5643609196995</v>
          </cell>
          <cell r="CY64">
            <v>591.8868993244173</v>
          </cell>
          <cell r="CZ64">
            <v>2416.5253319311755</v>
          </cell>
          <cell r="DA64">
            <v>1647.7554313027804</v>
          </cell>
          <cell r="DB64">
            <v>659.39669836132646</v>
          </cell>
          <cell r="DE64">
            <v>0</v>
          </cell>
          <cell r="DG64">
            <v>606.57616354999993</v>
          </cell>
          <cell r="DH64">
            <v>0</v>
          </cell>
          <cell r="DI64">
            <v>606.57616354999993</v>
          </cell>
          <cell r="DJ64">
            <v>38.906113530000006</v>
          </cell>
          <cell r="DK64">
            <v>197.33895278</v>
          </cell>
          <cell r="DL64">
            <v>344.75768944999993</v>
          </cell>
          <cell r="DM64">
            <v>25.573407790000001</v>
          </cell>
          <cell r="DN64">
            <v>277.00832313952753</v>
          </cell>
          <cell r="DS64">
            <v>142.68802315457594</v>
          </cell>
          <cell r="DT64">
            <v>56.493174655273869</v>
          </cell>
          <cell r="DU64">
            <v>49.232590688265262</v>
          </cell>
          <cell r="DV64">
            <v>28.594534641412469</v>
          </cell>
          <cell r="DW64">
            <v>28.594534641412469</v>
          </cell>
          <cell r="DX64" t="str">
            <v/>
          </cell>
          <cell r="DY64" t="str">
            <v/>
          </cell>
          <cell r="DZ64" t="str">
            <v/>
          </cell>
          <cell r="EA64" t="str">
            <v/>
          </cell>
          <cell r="EB64">
            <v>0</v>
          </cell>
          <cell r="EC64">
            <v>1004.8499368499999</v>
          </cell>
          <cell r="ED64">
            <v>348.15047532</v>
          </cell>
          <cell r="EE64">
            <v>555.31403745</v>
          </cell>
          <cell r="EF64">
            <v>28.478351160000003</v>
          </cell>
          <cell r="EG64">
            <v>72.907072920000005</v>
          </cell>
          <cell r="EH64">
            <v>323.89559782000003</v>
          </cell>
          <cell r="EI64">
            <v>224.59279934</v>
          </cell>
          <cell r="EJ64">
            <v>95.952902250000008</v>
          </cell>
          <cell r="EK64">
            <v>0</v>
          </cell>
          <cell r="EL64">
            <v>3.3498962299999997</v>
          </cell>
          <cell r="EM64">
            <v>547.04228843999999</v>
          </cell>
          <cell r="EN64">
            <v>121.44383779</v>
          </cell>
          <cell r="EO64">
            <v>392.27474761999997</v>
          </cell>
          <cell r="EP64">
            <v>24.389055679999998</v>
          </cell>
          <cell r="EQ64">
            <v>8.9346473500000005</v>
          </cell>
          <cell r="ER64">
            <v>133.91205059000001</v>
          </cell>
          <cell r="ES64">
            <v>2.1138381900000001</v>
          </cell>
          <cell r="ET64">
            <v>67.086387580000007</v>
          </cell>
          <cell r="EU64">
            <v>4.0892954799999996</v>
          </cell>
          <cell r="EV64">
            <v>60.62252934</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4649.9317731048059</v>
          </cell>
          <cell r="FO64">
            <v>0</v>
          </cell>
          <cell r="FP64">
            <v>337.08000000000004</v>
          </cell>
          <cell r="FQ64">
            <v>0</v>
          </cell>
          <cell r="FR64">
            <v>839.56100000000004</v>
          </cell>
          <cell r="FS64">
            <v>836.10200000000009</v>
          </cell>
          <cell r="FT64">
            <v>3.4590000000000001</v>
          </cell>
          <cell r="FU64">
            <v>0</v>
          </cell>
          <cell r="FV64">
            <v>194</v>
          </cell>
          <cell r="FW64">
            <v>0</v>
          </cell>
          <cell r="FX64">
            <v>194</v>
          </cell>
          <cell r="FZ64">
            <v>604.26295830000004</v>
          </cell>
          <cell r="GA64">
            <v>0</v>
          </cell>
          <cell r="GB64">
            <v>10.842000000000002</v>
          </cell>
          <cell r="GC64">
            <v>0</v>
          </cell>
          <cell r="GD64">
            <v>18.175000000000001</v>
          </cell>
          <cell r="GE64">
            <v>18.175000000000001</v>
          </cell>
          <cell r="GF64">
            <v>0</v>
          </cell>
          <cell r="GG64">
            <v>0</v>
          </cell>
          <cell r="GH64">
            <v>112</v>
          </cell>
          <cell r="GI64">
            <v>0</v>
          </cell>
          <cell r="GJ64">
            <v>112</v>
          </cell>
          <cell r="GK64">
            <v>514.82344348999948</v>
          </cell>
          <cell r="GL64">
            <v>0</v>
          </cell>
          <cell r="GM64">
            <v>0</v>
          </cell>
          <cell r="GN64">
            <v>0</v>
          </cell>
          <cell r="GO64">
            <v>59.307000000000002</v>
          </cell>
          <cell r="GP64">
            <v>59.307000000000002</v>
          </cell>
          <cell r="GQ64">
            <v>0</v>
          </cell>
          <cell r="GR64">
            <v>0</v>
          </cell>
          <cell r="GS64">
            <v>1</v>
          </cell>
          <cell r="GT64">
            <v>0</v>
          </cell>
          <cell r="GU64">
            <v>1</v>
          </cell>
          <cell r="GV64">
            <v>475.62674384858701</v>
          </cell>
          <cell r="GW64">
            <v>0</v>
          </cell>
          <cell r="GX64">
            <v>0</v>
          </cell>
          <cell r="GY64">
            <v>0</v>
          </cell>
          <cell r="GZ64">
            <v>53</v>
          </cell>
          <cell r="HA64">
            <v>53</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39.196699641412465</v>
          </cell>
          <cell r="ID64">
            <v>0</v>
          </cell>
          <cell r="IE64">
            <v>0</v>
          </cell>
          <cell r="IF64">
            <v>0</v>
          </cell>
          <cell r="IG64">
            <v>6.3069999999999995</v>
          </cell>
          <cell r="IH64">
            <v>6.3069999999999995</v>
          </cell>
          <cell r="II64">
            <v>0</v>
          </cell>
          <cell r="IJ64">
            <v>0</v>
          </cell>
          <cell r="IK64">
            <v>1</v>
          </cell>
          <cell r="IL64">
            <v>0</v>
          </cell>
          <cell r="IM64">
            <v>1</v>
          </cell>
          <cell r="IN64">
            <v>39.196699641412465</v>
          </cell>
          <cell r="IO64">
            <v>0</v>
          </cell>
          <cell r="IP64">
            <v>0</v>
          </cell>
          <cell r="IQ64">
            <v>0</v>
          </cell>
          <cell r="IR64">
            <v>6.3069999999999995</v>
          </cell>
          <cell r="IS64">
            <v>6.3069999999999995</v>
          </cell>
          <cell r="IT64">
            <v>0</v>
          </cell>
          <cell r="IU64">
            <v>0</v>
          </cell>
          <cell r="IV64">
            <v>1</v>
          </cell>
          <cell r="IW64">
            <v>0</v>
          </cell>
          <cell r="IX64">
            <v>1</v>
          </cell>
          <cell r="IY64">
            <v>660.58093822000001</v>
          </cell>
          <cell r="IZ64">
            <v>0</v>
          </cell>
          <cell r="JA64">
            <v>0</v>
          </cell>
          <cell r="JB64">
            <v>0</v>
          </cell>
          <cell r="JC64">
            <v>70.81450000000001</v>
          </cell>
          <cell r="JD64">
            <v>70.81450000000001</v>
          </cell>
          <cell r="JE64">
            <v>0</v>
          </cell>
          <cell r="JF64">
            <v>0</v>
          </cell>
          <cell r="JG64">
            <v>15</v>
          </cell>
          <cell r="JH64">
            <v>0</v>
          </cell>
          <cell r="JI64">
            <v>15</v>
          </cell>
          <cell r="JJ64">
            <v>2.0477729099999999</v>
          </cell>
          <cell r="JK64">
            <v>0</v>
          </cell>
          <cell r="JL64">
            <v>0</v>
          </cell>
          <cell r="JM64">
            <v>0</v>
          </cell>
          <cell r="JN64">
            <v>0.73250000000000004</v>
          </cell>
          <cell r="JO64">
            <v>0.73250000000000004</v>
          </cell>
          <cell r="JP64">
            <v>0</v>
          </cell>
          <cell r="JQ64">
            <v>0</v>
          </cell>
          <cell r="JR64">
            <v>0</v>
          </cell>
          <cell r="JS64">
            <v>0</v>
          </cell>
          <cell r="JT64">
            <v>0</v>
          </cell>
          <cell r="JU64">
            <v>102.93556298</v>
          </cell>
          <cell r="JV64">
            <v>0</v>
          </cell>
          <cell r="JW64">
            <v>0</v>
          </cell>
          <cell r="JX64">
            <v>0</v>
          </cell>
          <cell r="JY64">
            <v>3.4590000000000001</v>
          </cell>
          <cell r="JZ64">
            <v>3.4590000000000001</v>
          </cell>
          <cell r="KA64">
            <v>0</v>
          </cell>
          <cell r="KB64">
            <v>0</v>
          </cell>
          <cell r="KC64">
            <v>4</v>
          </cell>
          <cell r="KD64">
            <v>0</v>
          </cell>
          <cell r="KE64">
            <v>4</v>
          </cell>
          <cell r="KF64">
            <v>555.59760232999997</v>
          </cell>
          <cell r="KG64">
            <v>0</v>
          </cell>
          <cell r="KH64">
            <v>0</v>
          </cell>
          <cell r="KI64">
            <v>0</v>
          </cell>
          <cell r="KJ64">
            <v>66.623000000000005</v>
          </cell>
          <cell r="KK64">
            <v>66.623000000000005</v>
          </cell>
          <cell r="KL64">
            <v>0</v>
          </cell>
          <cell r="KM64">
            <v>0</v>
          </cell>
          <cell r="KN64">
            <v>11</v>
          </cell>
          <cell r="KO64">
            <v>0</v>
          </cell>
          <cell r="KP64">
            <v>11</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32</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v>0</v>
          </cell>
          <cell r="OM64">
            <v>0</v>
          </cell>
          <cell r="ON64">
            <v>0</v>
          </cell>
          <cell r="OO64">
            <v>0</v>
          </cell>
          <cell r="OP64">
            <v>0</v>
          </cell>
          <cell r="OR64">
            <v>0</v>
          </cell>
          <cell r="OT64">
            <v>2058.9576829299626</v>
          </cell>
        </row>
        <row r="65">
          <cell r="A65" t="str">
            <v>Г</v>
          </cell>
          <cell r="B65" t="str">
            <v>1.2.2.1</v>
          </cell>
          <cell r="C65" t="str">
            <v>Реконструкция линий электропередачи, всего, в том числе:</v>
          </cell>
          <cell r="D65" t="str">
            <v>Г</v>
          </cell>
          <cell r="E65">
            <v>0</v>
          </cell>
          <cell r="H65">
            <v>0</v>
          </cell>
          <cell r="J65">
            <v>852.29004287199996</v>
          </cell>
          <cell r="K65">
            <v>0</v>
          </cell>
          <cell r="L65">
            <v>852.29004287199996</v>
          </cell>
          <cell r="M65">
            <v>0</v>
          </cell>
          <cell r="N65">
            <v>0</v>
          </cell>
          <cell r="O65">
            <v>75.508838269152477</v>
          </cell>
          <cell r="P65">
            <v>178.17639041999999</v>
          </cell>
          <cell r="Q65">
            <v>598.60481432284746</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5315.5643609196995</v>
          </cell>
          <cell r="CY65">
            <v>591.8868993244173</v>
          </cell>
          <cell r="CZ65">
            <v>2416.5253319311755</v>
          </cell>
          <cell r="DA65">
            <v>1647.7554313027804</v>
          </cell>
          <cell r="DB65">
            <v>659.39669836132646</v>
          </cell>
          <cell r="DE65">
            <v>0</v>
          </cell>
          <cell r="DG65">
            <v>606.57616354999993</v>
          </cell>
          <cell r="DH65">
            <v>0</v>
          </cell>
          <cell r="DI65">
            <v>606.57616354999993</v>
          </cell>
          <cell r="DJ65">
            <v>38.906113530000006</v>
          </cell>
          <cell r="DK65">
            <v>197.33895278</v>
          </cell>
          <cell r="DL65">
            <v>344.75768944999993</v>
          </cell>
          <cell r="DM65">
            <v>25.573407790000001</v>
          </cell>
          <cell r="DN65">
            <v>277.00832313952753</v>
          </cell>
          <cell r="DS65">
            <v>142.68802315457594</v>
          </cell>
          <cell r="DT65">
            <v>56.493174655273869</v>
          </cell>
          <cell r="DU65">
            <v>49.232590688265262</v>
          </cell>
          <cell r="DV65">
            <v>28.594534641412469</v>
          </cell>
          <cell r="DW65">
            <v>28.594534641412469</v>
          </cell>
          <cell r="DX65" t="str">
            <v/>
          </cell>
          <cell r="DY65" t="str">
            <v/>
          </cell>
          <cell r="DZ65" t="str">
            <v/>
          </cell>
          <cell r="EA65" t="str">
            <v/>
          </cell>
          <cell r="EB65">
            <v>0</v>
          </cell>
          <cell r="EC65">
            <v>1004.8499368499999</v>
          </cell>
          <cell r="ED65">
            <v>348.15047532</v>
          </cell>
          <cell r="EE65">
            <v>555.31403745</v>
          </cell>
          <cell r="EF65">
            <v>28.478351160000003</v>
          </cell>
          <cell r="EG65">
            <v>72.907072920000005</v>
          </cell>
          <cell r="EH65">
            <v>323.89559782000003</v>
          </cell>
          <cell r="EI65">
            <v>224.59279934</v>
          </cell>
          <cell r="EJ65">
            <v>95.952902250000008</v>
          </cell>
          <cell r="EK65">
            <v>0</v>
          </cell>
          <cell r="EL65">
            <v>3.3498962299999997</v>
          </cell>
          <cell r="EM65">
            <v>547.04228843999999</v>
          </cell>
          <cell r="EN65">
            <v>121.44383779</v>
          </cell>
          <cell r="EO65">
            <v>392.27474761999997</v>
          </cell>
          <cell r="EP65">
            <v>24.389055679999998</v>
          </cell>
          <cell r="EQ65">
            <v>8.9346473500000005</v>
          </cell>
          <cell r="ER65">
            <v>133.91205059000001</v>
          </cell>
          <cell r="ES65">
            <v>2.1138381900000001</v>
          </cell>
          <cell r="ET65">
            <v>67.086387580000007</v>
          </cell>
          <cell r="EU65">
            <v>4.0892954799999996</v>
          </cell>
          <cell r="EV65">
            <v>60.62252934</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4649.9317731048059</v>
          </cell>
          <cell r="FO65">
            <v>0</v>
          </cell>
          <cell r="FP65">
            <v>337.08000000000004</v>
          </cell>
          <cell r="FQ65">
            <v>0</v>
          </cell>
          <cell r="FR65">
            <v>839.56100000000004</v>
          </cell>
          <cell r="FS65">
            <v>836.10200000000009</v>
          </cell>
          <cell r="FT65">
            <v>3.4590000000000001</v>
          </cell>
          <cell r="FU65">
            <v>0</v>
          </cell>
          <cell r="FV65">
            <v>194</v>
          </cell>
          <cell r="FW65">
            <v>0</v>
          </cell>
          <cell r="FX65">
            <v>194</v>
          </cell>
          <cell r="FZ65">
            <v>604.26295830000004</v>
          </cell>
          <cell r="GA65">
            <v>0</v>
          </cell>
          <cell r="GB65">
            <v>10.842000000000002</v>
          </cell>
          <cell r="GC65">
            <v>0</v>
          </cell>
          <cell r="GD65">
            <v>18.175000000000001</v>
          </cell>
          <cell r="GE65">
            <v>18.175000000000001</v>
          </cell>
          <cell r="GF65">
            <v>0</v>
          </cell>
          <cell r="GG65">
            <v>0</v>
          </cell>
          <cell r="GH65">
            <v>112</v>
          </cell>
          <cell r="GI65">
            <v>0</v>
          </cell>
          <cell r="GJ65">
            <v>112</v>
          </cell>
          <cell r="GK65">
            <v>514.82344348999948</v>
          </cell>
          <cell r="GL65">
            <v>0</v>
          </cell>
          <cell r="GM65">
            <v>0</v>
          </cell>
          <cell r="GN65">
            <v>0</v>
          </cell>
          <cell r="GO65">
            <v>59.307000000000002</v>
          </cell>
          <cell r="GP65">
            <v>59.307000000000002</v>
          </cell>
          <cell r="GQ65">
            <v>0</v>
          </cell>
          <cell r="GR65">
            <v>0</v>
          </cell>
          <cell r="GS65">
            <v>1</v>
          </cell>
          <cell r="GT65">
            <v>0</v>
          </cell>
          <cell r="GU65">
            <v>1</v>
          </cell>
          <cell r="GV65">
            <v>475.62674384858701</v>
          </cell>
          <cell r="GW65">
            <v>0</v>
          </cell>
          <cell r="GX65">
            <v>0</v>
          </cell>
          <cell r="GY65">
            <v>0</v>
          </cell>
          <cell r="GZ65">
            <v>53</v>
          </cell>
          <cell r="HA65">
            <v>53</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39.196699641412465</v>
          </cell>
          <cell r="ID65">
            <v>0</v>
          </cell>
          <cell r="IE65">
            <v>0</v>
          </cell>
          <cell r="IF65">
            <v>0</v>
          </cell>
          <cell r="IG65">
            <v>6.3069999999999995</v>
          </cell>
          <cell r="IH65">
            <v>6.3069999999999995</v>
          </cell>
          <cell r="II65">
            <v>0</v>
          </cell>
          <cell r="IJ65">
            <v>0</v>
          </cell>
          <cell r="IK65">
            <v>1</v>
          </cell>
          <cell r="IL65">
            <v>0</v>
          </cell>
          <cell r="IM65">
            <v>1</v>
          </cell>
          <cell r="IN65">
            <v>39.196699641412465</v>
          </cell>
          <cell r="IO65">
            <v>0</v>
          </cell>
          <cell r="IP65">
            <v>0</v>
          </cell>
          <cell r="IQ65">
            <v>0</v>
          </cell>
          <cell r="IR65">
            <v>6.3069999999999995</v>
          </cell>
          <cell r="IS65">
            <v>6.3069999999999995</v>
          </cell>
          <cell r="IT65">
            <v>0</v>
          </cell>
          <cell r="IU65">
            <v>0</v>
          </cell>
          <cell r="IV65">
            <v>1</v>
          </cell>
          <cell r="IW65">
            <v>0</v>
          </cell>
          <cell r="IX65">
            <v>1</v>
          </cell>
          <cell r="IY65">
            <v>660.58093822000001</v>
          </cell>
          <cell r="IZ65">
            <v>0</v>
          </cell>
          <cell r="JA65">
            <v>0</v>
          </cell>
          <cell r="JB65">
            <v>0</v>
          </cell>
          <cell r="JC65">
            <v>70.81450000000001</v>
          </cell>
          <cell r="JD65">
            <v>70.81450000000001</v>
          </cell>
          <cell r="JE65">
            <v>0</v>
          </cell>
          <cell r="JF65">
            <v>0</v>
          </cell>
          <cell r="JG65">
            <v>15</v>
          </cell>
          <cell r="JH65">
            <v>0</v>
          </cell>
          <cell r="JI65">
            <v>15</v>
          </cell>
          <cell r="JJ65">
            <v>2.0477729099999999</v>
          </cell>
          <cell r="JK65">
            <v>0</v>
          </cell>
          <cell r="JL65">
            <v>0</v>
          </cell>
          <cell r="JM65">
            <v>0</v>
          </cell>
          <cell r="JN65">
            <v>0.73250000000000004</v>
          </cell>
          <cell r="JO65">
            <v>0.73250000000000004</v>
          </cell>
          <cell r="JP65">
            <v>0</v>
          </cell>
          <cell r="JQ65">
            <v>0</v>
          </cell>
          <cell r="JR65">
            <v>0</v>
          </cell>
          <cell r="JS65">
            <v>0</v>
          </cell>
          <cell r="JT65">
            <v>0</v>
          </cell>
          <cell r="JU65">
            <v>102.93556298</v>
          </cell>
          <cell r="JV65">
            <v>0</v>
          </cell>
          <cell r="JW65">
            <v>0</v>
          </cell>
          <cell r="JX65">
            <v>0</v>
          </cell>
          <cell r="JY65">
            <v>3.4590000000000001</v>
          </cell>
          <cell r="JZ65">
            <v>3.4590000000000001</v>
          </cell>
          <cell r="KA65">
            <v>0</v>
          </cell>
          <cell r="KB65">
            <v>0</v>
          </cell>
          <cell r="KC65">
            <v>4</v>
          </cell>
          <cell r="KD65">
            <v>0</v>
          </cell>
          <cell r="KE65">
            <v>4</v>
          </cell>
          <cell r="KF65">
            <v>555.59760232999997</v>
          </cell>
          <cell r="KG65">
            <v>0</v>
          </cell>
          <cell r="KH65">
            <v>0</v>
          </cell>
          <cell r="KI65">
            <v>0</v>
          </cell>
          <cell r="KJ65">
            <v>66.623000000000005</v>
          </cell>
          <cell r="KK65">
            <v>66.623000000000005</v>
          </cell>
          <cell r="KL65">
            <v>0</v>
          </cell>
          <cell r="KM65">
            <v>0</v>
          </cell>
          <cell r="KN65">
            <v>11</v>
          </cell>
          <cell r="KO65">
            <v>0</v>
          </cell>
          <cell r="KP65">
            <v>11</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32</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0</v>
          </cell>
          <cell r="OM65">
            <v>0</v>
          </cell>
          <cell r="ON65">
            <v>0</v>
          </cell>
          <cell r="OO65">
            <v>0</v>
          </cell>
          <cell r="OP65">
            <v>0</v>
          </cell>
          <cell r="OR65">
            <v>0</v>
          </cell>
          <cell r="OT65">
            <v>2058.9576829299626</v>
          </cell>
        </row>
        <row r="66">
          <cell r="A66" t="str">
            <v>Г</v>
          </cell>
          <cell r="B66" t="str">
            <v>1.2.2.2</v>
          </cell>
          <cell r="C66" t="str">
            <v>Модернизация, техническое перевооружение линий электропередачи, всего, в том числе:</v>
          </cell>
          <cell r="D66" t="str">
            <v>Г</v>
          </cell>
          <cell r="E66">
            <v>0</v>
          </cell>
          <cell r="H66">
            <v>0</v>
          </cell>
          <cell r="J66">
            <v>852.29004287199996</v>
          </cell>
          <cell r="K66">
            <v>0</v>
          </cell>
          <cell r="L66">
            <v>852.29004287199996</v>
          </cell>
          <cell r="M66">
            <v>0</v>
          </cell>
          <cell r="N66">
            <v>0</v>
          </cell>
          <cell r="O66">
            <v>75.508838269152477</v>
          </cell>
          <cell r="P66">
            <v>178.17639041999999</v>
          </cell>
          <cell r="Q66">
            <v>598.60481432284746</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5315.5643609196995</v>
          </cell>
          <cell r="CY66">
            <v>591.8868993244173</v>
          </cell>
          <cell r="CZ66">
            <v>2416.5253319311755</v>
          </cell>
          <cell r="DA66">
            <v>1647.7554313027804</v>
          </cell>
          <cell r="DB66">
            <v>659.39669836132646</v>
          </cell>
          <cell r="DE66">
            <v>0</v>
          </cell>
          <cell r="DG66">
            <v>606.57616354999993</v>
          </cell>
          <cell r="DH66">
            <v>0</v>
          </cell>
          <cell r="DI66">
            <v>606.57616354999993</v>
          </cell>
          <cell r="DJ66">
            <v>38.906113530000006</v>
          </cell>
          <cell r="DK66">
            <v>197.33895278</v>
          </cell>
          <cell r="DL66">
            <v>344.75768944999993</v>
          </cell>
          <cell r="DM66">
            <v>25.573407790000001</v>
          </cell>
          <cell r="DN66">
            <v>277.00832313952753</v>
          </cell>
          <cell r="DS66">
            <v>142.68802315457594</v>
          </cell>
          <cell r="DT66">
            <v>56.493174655273869</v>
          </cell>
          <cell r="DU66">
            <v>49.232590688265262</v>
          </cell>
          <cell r="DV66">
            <v>28.594534641412469</v>
          </cell>
          <cell r="DW66">
            <v>28.594534641412469</v>
          </cell>
          <cell r="DX66" t="str">
            <v/>
          </cell>
          <cell r="DY66" t="str">
            <v/>
          </cell>
          <cell r="DZ66" t="str">
            <v/>
          </cell>
          <cell r="EA66" t="str">
            <v/>
          </cell>
          <cell r="EB66">
            <v>0</v>
          </cell>
          <cell r="EC66">
            <v>1004.8499368499999</v>
          </cell>
          <cell r="ED66">
            <v>348.15047532</v>
          </cell>
          <cell r="EE66">
            <v>555.31403745</v>
          </cell>
          <cell r="EF66">
            <v>28.478351160000003</v>
          </cell>
          <cell r="EG66">
            <v>72.907072920000005</v>
          </cell>
          <cell r="EH66">
            <v>323.89559782000003</v>
          </cell>
          <cell r="EI66">
            <v>224.59279934</v>
          </cell>
          <cell r="EJ66">
            <v>95.952902250000008</v>
          </cell>
          <cell r="EK66">
            <v>0</v>
          </cell>
          <cell r="EL66">
            <v>3.3498962299999997</v>
          </cell>
          <cell r="EM66">
            <v>547.04228843999999</v>
          </cell>
          <cell r="EN66">
            <v>121.44383779</v>
          </cell>
          <cell r="EO66">
            <v>392.27474761999997</v>
          </cell>
          <cell r="EP66">
            <v>24.389055679999998</v>
          </cell>
          <cell r="EQ66">
            <v>8.9346473500000005</v>
          </cell>
          <cell r="ER66">
            <v>133.91205059000001</v>
          </cell>
          <cell r="ES66">
            <v>2.1138381900000001</v>
          </cell>
          <cell r="ET66">
            <v>67.086387580000007</v>
          </cell>
          <cell r="EU66">
            <v>4.0892954799999996</v>
          </cell>
          <cell r="EV66">
            <v>60.62252934</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4649.9317731048059</v>
          </cell>
          <cell r="FO66">
            <v>0</v>
          </cell>
          <cell r="FP66">
            <v>337.08000000000004</v>
          </cell>
          <cell r="FQ66">
            <v>0</v>
          </cell>
          <cell r="FR66">
            <v>839.56100000000004</v>
          </cell>
          <cell r="FS66">
            <v>836.10200000000009</v>
          </cell>
          <cell r="FT66">
            <v>3.4590000000000001</v>
          </cell>
          <cell r="FU66">
            <v>0</v>
          </cell>
          <cell r="FV66">
            <v>194</v>
          </cell>
          <cell r="FW66">
            <v>0</v>
          </cell>
          <cell r="FX66">
            <v>194</v>
          </cell>
          <cell r="FZ66">
            <v>604.26295830000004</v>
          </cell>
          <cell r="GA66">
            <v>0</v>
          </cell>
          <cell r="GB66">
            <v>10.842000000000002</v>
          </cell>
          <cell r="GC66">
            <v>0</v>
          </cell>
          <cell r="GD66">
            <v>18.175000000000001</v>
          </cell>
          <cell r="GE66">
            <v>18.175000000000001</v>
          </cell>
          <cell r="GF66">
            <v>0</v>
          </cell>
          <cell r="GG66">
            <v>0</v>
          </cell>
          <cell r="GH66">
            <v>112</v>
          </cell>
          <cell r="GI66">
            <v>0</v>
          </cell>
          <cell r="GJ66">
            <v>112</v>
          </cell>
          <cell r="GK66">
            <v>514.82344348999948</v>
          </cell>
          <cell r="GL66">
            <v>0</v>
          </cell>
          <cell r="GM66">
            <v>0</v>
          </cell>
          <cell r="GN66">
            <v>0</v>
          </cell>
          <cell r="GO66">
            <v>59.307000000000002</v>
          </cell>
          <cell r="GP66">
            <v>59.307000000000002</v>
          </cell>
          <cell r="GQ66">
            <v>0</v>
          </cell>
          <cell r="GR66">
            <v>0</v>
          </cell>
          <cell r="GS66">
            <v>1</v>
          </cell>
          <cell r="GT66">
            <v>0</v>
          </cell>
          <cell r="GU66">
            <v>1</v>
          </cell>
          <cell r="GV66">
            <v>475.62674384858701</v>
          </cell>
          <cell r="GW66">
            <v>0</v>
          </cell>
          <cell r="GX66">
            <v>0</v>
          </cell>
          <cell r="GY66">
            <v>0</v>
          </cell>
          <cell r="GZ66">
            <v>53</v>
          </cell>
          <cell r="HA66">
            <v>53</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39.196699641412465</v>
          </cell>
          <cell r="ID66">
            <v>0</v>
          </cell>
          <cell r="IE66">
            <v>0</v>
          </cell>
          <cell r="IF66">
            <v>0</v>
          </cell>
          <cell r="IG66">
            <v>6.3069999999999995</v>
          </cell>
          <cell r="IH66">
            <v>6.3069999999999995</v>
          </cell>
          <cell r="II66">
            <v>0</v>
          </cell>
          <cell r="IJ66">
            <v>0</v>
          </cell>
          <cell r="IK66">
            <v>1</v>
          </cell>
          <cell r="IL66">
            <v>0</v>
          </cell>
          <cell r="IM66">
            <v>1</v>
          </cell>
          <cell r="IN66">
            <v>39.196699641412465</v>
          </cell>
          <cell r="IO66">
            <v>0</v>
          </cell>
          <cell r="IP66">
            <v>0</v>
          </cell>
          <cell r="IQ66">
            <v>0</v>
          </cell>
          <cell r="IR66">
            <v>6.3069999999999995</v>
          </cell>
          <cell r="IS66">
            <v>6.3069999999999995</v>
          </cell>
          <cell r="IT66">
            <v>0</v>
          </cell>
          <cell r="IU66">
            <v>0</v>
          </cell>
          <cell r="IV66">
            <v>1</v>
          </cell>
          <cell r="IW66">
            <v>0</v>
          </cell>
          <cell r="IX66">
            <v>1</v>
          </cell>
          <cell r="IY66">
            <v>660.58093822000001</v>
          </cell>
          <cell r="IZ66">
            <v>0</v>
          </cell>
          <cell r="JA66">
            <v>0</v>
          </cell>
          <cell r="JB66">
            <v>0</v>
          </cell>
          <cell r="JC66">
            <v>70.81450000000001</v>
          </cell>
          <cell r="JD66">
            <v>70.81450000000001</v>
          </cell>
          <cell r="JE66">
            <v>0</v>
          </cell>
          <cell r="JF66">
            <v>0</v>
          </cell>
          <cell r="JG66">
            <v>15</v>
          </cell>
          <cell r="JH66">
            <v>0</v>
          </cell>
          <cell r="JI66">
            <v>15</v>
          </cell>
          <cell r="JJ66">
            <v>2.0477729099999999</v>
          </cell>
          <cell r="JK66">
            <v>0</v>
          </cell>
          <cell r="JL66">
            <v>0</v>
          </cell>
          <cell r="JM66">
            <v>0</v>
          </cell>
          <cell r="JN66">
            <v>0.73250000000000004</v>
          </cell>
          <cell r="JO66">
            <v>0.73250000000000004</v>
          </cell>
          <cell r="JP66">
            <v>0</v>
          </cell>
          <cell r="JQ66">
            <v>0</v>
          </cell>
          <cell r="JR66">
            <v>0</v>
          </cell>
          <cell r="JS66">
            <v>0</v>
          </cell>
          <cell r="JT66">
            <v>0</v>
          </cell>
          <cell r="JU66">
            <v>102.93556298</v>
          </cell>
          <cell r="JV66">
            <v>0</v>
          </cell>
          <cell r="JW66">
            <v>0</v>
          </cell>
          <cell r="JX66">
            <v>0</v>
          </cell>
          <cell r="JY66">
            <v>3.4590000000000001</v>
          </cell>
          <cell r="JZ66">
            <v>3.4590000000000001</v>
          </cell>
          <cell r="KA66">
            <v>0</v>
          </cell>
          <cell r="KB66">
            <v>0</v>
          </cell>
          <cell r="KC66">
            <v>4</v>
          </cell>
          <cell r="KD66">
            <v>0</v>
          </cell>
          <cell r="KE66">
            <v>4</v>
          </cell>
          <cell r="KF66">
            <v>555.59760232999997</v>
          </cell>
          <cell r="KG66">
            <v>0</v>
          </cell>
          <cell r="KH66">
            <v>0</v>
          </cell>
          <cell r="KI66">
            <v>0</v>
          </cell>
          <cell r="KJ66">
            <v>66.623000000000005</v>
          </cell>
          <cell r="KK66">
            <v>66.623000000000005</v>
          </cell>
          <cell r="KL66">
            <v>0</v>
          </cell>
          <cell r="KM66">
            <v>0</v>
          </cell>
          <cell r="KN66">
            <v>11</v>
          </cell>
          <cell r="KO66">
            <v>0</v>
          </cell>
          <cell r="KP66">
            <v>11</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32</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0</v>
          </cell>
          <cell r="OM66">
            <v>0</v>
          </cell>
          <cell r="ON66">
            <v>0</v>
          </cell>
          <cell r="OO66">
            <v>0</v>
          </cell>
          <cell r="OP66">
            <v>0</v>
          </cell>
          <cell r="OR66">
            <v>0</v>
          </cell>
          <cell r="OT66">
            <v>2058.9576829299626</v>
          </cell>
        </row>
        <row r="67">
          <cell r="A67" t="str">
            <v>Г</v>
          </cell>
          <cell r="B67" t="str">
            <v>1.2.3</v>
          </cell>
          <cell r="C67" t="str">
            <v>Развитие и модернизация учета электрической энергии (мощности), всего, в том числе:</v>
          </cell>
          <cell r="D67" t="str">
            <v>Г</v>
          </cell>
          <cell r="E67">
            <v>0</v>
          </cell>
          <cell r="H67">
            <v>0</v>
          </cell>
          <cell r="J67">
            <v>852.29004287199996</v>
          </cell>
          <cell r="K67">
            <v>0</v>
          </cell>
          <cell r="L67">
            <v>852.29004287199996</v>
          </cell>
          <cell r="M67">
            <v>0</v>
          </cell>
          <cell r="N67">
            <v>0</v>
          </cell>
          <cell r="O67">
            <v>75.508838269152477</v>
          </cell>
          <cell r="P67">
            <v>178.17639041999999</v>
          </cell>
          <cell r="Q67">
            <v>598.60481432284746</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5315.5643609196995</v>
          </cell>
          <cell r="CY67">
            <v>591.8868993244173</v>
          </cell>
          <cell r="CZ67">
            <v>2416.5253319311755</v>
          </cell>
          <cell r="DA67">
            <v>1647.7554313027804</v>
          </cell>
          <cell r="DB67">
            <v>659.39669836132646</v>
          </cell>
          <cell r="DE67">
            <v>0</v>
          </cell>
          <cell r="DG67">
            <v>606.57616354999993</v>
          </cell>
          <cell r="DH67">
            <v>0</v>
          </cell>
          <cell r="DI67">
            <v>606.57616354999993</v>
          </cell>
          <cell r="DJ67">
            <v>38.906113530000006</v>
          </cell>
          <cell r="DK67">
            <v>197.33895278</v>
          </cell>
          <cell r="DL67">
            <v>344.75768944999993</v>
          </cell>
          <cell r="DM67">
            <v>25.573407790000001</v>
          </cell>
          <cell r="DN67">
            <v>277.00832313952753</v>
          </cell>
          <cell r="DS67">
            <v>142.68802315457594</v>
          </cell>
          <cell r="DT67">
            <v>56.493174655273869</v>
          </cell>
          <cell r="DU67">
            <v>49.232590688265262</v>
          </cell>
          <cell r="DV67">
            <v>28.594534641412469</v>
          </cell>
          <cell r="DW67">
            <v>28.594534641412469</v>
          </cell>
          <cell r="DX67" t="str">
            <v/>
          </cell>
          <cell r="DY67" t="str">
            <v/>
          </cell>
          <cell r="DZ67" t="str">
            <v/>
          </cell>
          <cell r="EA67" t="str">
            <v/>
          </cell>
          <cell r="EB67">
            <v>0</v>
          </cell>
          <cell r="EC67">
            <v>1004.8499368499999</v>
          </cell>
          <cell r="ED67">
            <v>348.15047532</v>
          </cell>
          <cell r="EE67">
            <v>555.31403745</v>
          </cell>
          <cell r="EF67">
            <v>28.478351160000003</v>
          </cell>
          <cell r="EG67">
            <v>72.907072920000005</v>
          </cell>
          <cell r="EH67">
            <v>323.89559782000003</v>
          </cell>
          <cell r="EI67">
            <v>224.59279934</v>
          </cell>
          <cell r="EJ67">
            <v>95.952902250000008</v>
          </cell>
          <cell r="EK67">
            <v>0</v>
          </cell>
          <cell r="EL67">
            <v>3.3498962299999997</v>
          </cell>
          <cell r="EM67">
            <v>547.04228843999999</v>
          </cell>
          <cell r="EN67">
            <v>121.44383779</v>
          </cell>
          <cell r="EO67">
            <v>392.27474761999997</v>
          </cell>
          <cell r="EP67">
            <v>24.389055679999998</v>
          </cell>
          <cell r="EQ67">
            <v>8.9346473500000005</v>
          </cell>
          <cell r="ER67">
            <v>133.91205059000001</v>
          </cell>
          <cell r="ES67">
            <v>2.1138381900000001</v>
          </cell>
          <cell r="ET67">
            <v>67.086387580000007</v>
          </cell>
          <cell r="EU67">
            <v>4.0892954799999996</v>
          </cell>
          <cell r="EV67">
            <v>60.62252934</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4649.9317731048059</v>
          </cell>
          <cell r="FO67">
            <v>0</v>
          </cell>
          <cell r="FP67">
            <v>337.08000000000004</v>
          </cell>
          <cell r="FQ67">
            <v>0</v>
          </cell>
          <cell r="FR67">
            <v>839.56100000000004</v>
          </cell>
          <cell r="FS67">
            <v>836.10200000000009</v>
          </cell>
          <cell r="FT67">
            <v>3.4590000000000001</v>
          </cell>
          <cell r="FU67">
            <v>0</v>
          </cell>
          <cell r="FV67">
            <v>194</v>
          </cell>
          <cell r="FW67">
            <v>0</v>
          </cell>
          <cell r="FX67">
            <v>194</v>
          </cell>
          <cell r="FZ67">
            <v>604.26295830000004</v>
          </cell>
          <cell r="GA67">
            <v>0</v>
          </cell>
          <cell r="GB67">
            <v>10.842000000000002</v>
          </cell>
          <cell r="GC67">
            <v>0</v>
          </cell>
          <cell r="GD67">
            <v>18.175000000000001</v>
          </cell>
          <cell r="GE67">
            <v>18.175000000000001</v>
          </cell>
          <cell r="GF67">
            <v>0</v>
          </cell>
          <cell r="GG67">
            <v>0</v>
          </cell>
          <cell r="GH67">
            <v>112</v>
          </cell>
          <cell r="GI67">
            <v>0</v>
          </cell>
          <cell r="GJ67">
            <v>112</v>
          </cell>
          <cell r="GK67">
            <v>514.82344348999948</v>
          </cell>
          <cell r="GL67">
            <v>0</v>
          </cell>
          <cell r="GM67">
            <v>0</v>
          </cell>
          <cell r="GN67">
            <v>0</v>
          </cell>
          <cell r="GO67">
            <v>59.307000000000002</v>
          </cell>
          <cell r="GP67">
            <v>59.307000000000002</v>
          </cell>
          <cell r="GQ67">
            <v>0</v>
          </cell>
          <cell r="GR67">
            <v>0</v>
          </cell>
          <cell r="GS67">
            <v>1</v>
          </cell>
          <cell r="GT67">
            <v>0</v>
          </cell>
          <cell r="GU67">
            <v>1</v>
          </cell>
          <cell r="GV67">
            <v>475.62674384858701</v>
          </cell>
          <cell r="GW67">
            <v>0</v>
          </cell>
          <cell r="GX67">
            <v>0</v>
          </cell>
          <cell r="GY67">
            <v>0</v>
          </cell>
          <cell r="GZ67">
            <v>53</v>
          </cell>
          <cell r="HA67">
            <v>53</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39.196699641412465</v>
          </cell>
          <cell r="ID67">
            <v>0</v>
          </cell>
          <cell r="IE67">
            <v>0</v>
          </cell>
          <cell r="IF67">
            <v>0</v>
          </cell>
          <cell r="IG67">
            <v>6.3069999999999995</v>
          </cell>
          <cell r="IH67">
            <v>6.3069999999999995</v>
          </cell>
          <cell r="II67">
            <v>0</v>
          </cell>
          <cell r="IJ67">
            <v>0</v>
          </cell>
          <cell r="IK67">
            <v>1</v>
          </cell>
          <cell r="IL67">
            <v>0</v>
          </cell>
          <cell r="IM67">
            <v>1</v>
          </cell>
          <cell r="IN67">
            <v>39.196699641412465</v>
          </cell>
          <cell r="IO67">
            <v>0</v>
          </cell>
          <cell r="IP67">
            <v>0</v>
          </cell>
          <cell r="IQ67">
            <v>0</v>
          </cell>
          <cell r="IR67">
            <v>6.3069999999999995</v>
          </cell>
          <cell r="IS67">
            <v>6.3069999999999995</v>
          </cell>
          <cell r="IT67">
            <v>0</v>
          </cell>
          <cell r="IU67">
            <v>0</v>
          </cell>
          <cell r="IV67">
            <v>1</v>
          </cell>
          <cell r="IW67">
            <v>0</v>
          </cell>
          <cell r="IX67">
            <v>1</v>
          </cell>
          <cell r="IY67">
            <v>660.58093822000001</v>
          </cell>
          <cell r="IZ67">
            <v>0</v>
          </cell>
          <cell r="JA67">
            <v>0</v>
          </cell>
          <cell r="JB67">
            <v>0</v>
          </cell>
          <cell r="JC67">
            <v>70.81450000000001</v>
          </cell>
          <cell r="JD67">
            <v>70.81450000000001</v>
          </cell>
          <cell r="JE67">
            <v>0</v>
          </cell>
          <cell r="JF67">
            <v>0</v>
          </cell>
          <cell r="JG67">
            <v>15</v>
          </cell>
          <cell r="JH67">
            <v>0</v>
          </cell>
          <cell r="JI67">
            <v>15</v>
          </cell>
          <cell r="JJ67">
            <v>2.0477729099999999</v>
          </cell>
          <cell r="JK67">
            <v>0</v>
          </cell>
          <cell r="JL67">
            <v>0</v>
          </cell>
          <cell r="JM67">
            <v>0</v>
          </cell>
          <cell r="JN67">
            <v>0.73250000000000004</v>
          </cell>
          <cell r="JO67">
            <v>0.73250000000000004</v>
          </cell>
          <cell r="JP67">
            <v>0</v>
          </cell>
          <cell r="JQ67">
            <v>0</v>
          </cell>
          <cell r="JR67">
            <v>0</v>
          </cell>
          <cell r="JS67">
            <v>0</v>
          </cell>
          <cell r="JT67">
            <v>0</v>
          </cell>
          <cell r="JU67">
            <v>102.93556298</v>
          </cell>
          <cell r="JV67">
            <v>0</v>
          </cell>
          <cell r="JW67">
            <v>0</v>
          </cell>
          <cell r="JX67">
            <v>0</v>
          </cell>
          <cell r="JY67">
            <v>3.4590000000000001</v>
          </cell>
          <cell r="JZ67">
            <v>3.4590000000000001</v>
          </cell>
          <cell r="KA67">
            <v>0</v>
          </cell>
          <cell r="KB67">
            <v>0</v>
          </cell>
          <cell r="KC67">
            <v>4</v>
          </cell>
          <cell r="KD67">
            <v>0</v>
          </cell>
          <cell r="KE67">
            <v>4</v>
          </cell>
          <cell r="KF67">
            <v>555.59760232999997</v>
          </cell>
          <cell r="KG67">
            <v>0</v>
          </cell>
          <cell r="KH67">
            <v>0</v>
          </cell>
          <cell r="KI67">
            <v>0</v>
          </cell>
          <cell r="KJ67">
            <v>66.623000000000005</v>
          </cell>
          <cell r="KK67">
            <v>66.623000000000005</v>
          </cell>
          <cell r="KL67">
            <v>0</v>
          </cell>
          <cell r="KM67">
            <v>0</v>
          </cell>
          <cell r="KN67">
            <v>11</v>
          </cell>
          <cell r="KO67">
            <v>0</v>
          </cell>
          <cell r="KP67">
            <v>11</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32</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0</v>
          </cell>
          <cell r="OM67">
            <v>0</v>
          </cell>
          <cell r="ON67">
            <v>0</v>
          </cell>
          <cell r="OO67">
            <v>0</v>
          </cell>
          <cell r="OP67">
            <v>0</v>
          </cell>
          <cell r="OR67">
            <v>0</v>
          </cell>
          <cell r="OT67">
            <v>2058.9576829299626</v>
          </cell>
        </row>
        <row r="68">
          <cell r="A68" t="str">
            <v>Г</v>
          </cell>
          <cell r="B68" t="str">
            <v>1.2.3.1</v>
          </cell>
          <cell r="C68" t="str">
            <v>«Установка приборов учета, класс напряжения 0,22 (0,4) кВ, всего, в том числе:»</v>
          </cell>
          <cell r="D68" t="str">
            <v>Г</v>
          </cell>
          <cell r="E68">
            <v>0</v>
          </cell>
          <cell r="H68">
            <v>0</v>
          </cell>
          <cell r="J68">
            <v>852.29004287199996</v>
          </cell>
          <cell r="K68">
            <v>0</v>
          </cell>
          <cell r="L68">
            <v>852.29004287199996</v>
          </cell>
          <cell r="M68">
            <v>0</v>
          </cell>
          <cell r="N68">
            <v>0</v>
          </cell>
          <cell r="O68">
            <v>75.508838269152477</v>
          </cell>
          <cell r="P68">
            <v>178.17639041999999</v>
          </cell>
          <cell r="Q68">
            <v>598.60481432284746</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5315.5643609196995</v>
          </cell>
          <cell r="CY68">
            <v>591.8868993244173</v>
          </cell>
          <cell r="CZ68">
            <v>2416.5253319311755</v>
          </cell>
          <cell r="DA68">
            <v>1647.7554313027804</v>
          </cell>
          <cell r="DB68">
            <v>659.39669836132646</v>
          </cell>
          <cell r="DE68">
            <v>0</v>
          </cell>
          <cell r="DG68">
            <v>606.57616354999993</v>
          </cell>
          <cell r="DH68">
            <v>0</v>
          </cell>
          <cell r="DI68">
            <v>606.57616354999993</v>
          </cell>
          <cell r="DJ68">
            <v>38.906113530000006</v>
          </cell>
          <cell r="DK68">
            <v>197.33895278</v>
          </cell>
          <cell r="DL68">
            <v>344.75768944999993</v>
          </cell>
          <cell r="DM68">
            <v>25.573407790000001</v>
          </cell>
          <cell r="DN68">
            <v>277.00832313952753</v>
          </cell>
          <cell r="DS68">
            <v>142.68802315457594</v>
          </cell>
          <cell r="DT68">
            <v>56.493174655273869</v>
          </cell>
          <cell r="DU68">
            <v>49.232590688265262</v>
          </cell>
          <cell r="DV68">
            <v>28.594534641412469</v>
          </cell>
          <cell r="DW68">
            <v>28.594534641412469</v>
          </cell>
          <cell r="DX68" t="str">
            <v/>
          </cell>
          <cell r="DY68" t="str">
            <v/>
          </cell>
          <cell r="DZ68" t="str">
            <v/>
          </cell>
          <cell r="EA68" t="str">
            <v/>
          </cell>
          <cell r="EB68">
            <v>0</v>
          </cell>
          <cell r="EC68">
            <v>1004.8499368499999</v>
          </cell>
          <cell r="ED68">
            <v>348.15047532</v>
          </cell>
          <cell r="EE68">
            <v>555.31403745</v>
          </cell>
          <cell r="EF68">
            <v>28.478351160000003</v>
          </cell>
          <cell r="EG68">
            <v>72.907072920000005</v>
          </cell>
          <cell r="EH68">
            <v>323.89559782000003</v>
          </cell>
          <cell r="EI68">
            <v>224.59279934</v>
          </cell>
          <cell r="EJ68">
            <v>95.952902250000008</v>
          </cell>
          <cell r="EK68">
            <v>0</v>
          </cell>
          <cell r="EL68">
            <v>3.3498962299999997</v>
          </cell>
          <cell r="EM68">
            <v>547.04228843999999</v>
          </cell>
          <cell r="EN68">
            <v>121.44383779</v>
          </cell>
          <cell r="EO68">
            <v>392.27474761999997</v>
          </cell>
          <cell r="EP68">
            <v>24.389055679999998</v>
          </cell>
          <cell r="EQ68">
            <v>8.9346473500000005</v>
          </cell>
          <cell r="ER68">
            <v>133.91205059000001</v>
          </cell>
          <cell r="ES68">
            <v>2.1138381900000001</v>
          </cell>
          <cell r="ET68">
            <v>67.086387580000007</v>
          </cell>
          <cell r="EU68">
            <v>4.0892954799999996</v>
          </cell>
          <cell r="EV68">
            <v>60.62252934</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4649.9317731048059</v>
          </cell>
          <cell r="FO68">
            <v>0</v>
          </cell>
          <cell r="FP68">
            <v>337.08000000000004</v>
          </cell>
          <cell r="FQ68">
            <v>0</v>
          </cell>
          <cell r="FR68">
            <v>839.56100000000004</v>
          </cell>
          <cell r="FS68">
            <v>836.10200000000009</v>
          </cell>
          <cell r="FT68">
            <v>3.4590000000000001</v>
          </cell>
          <cell r="FU68">
            <v>0</v>
          </cell>
          <cell r="FV68">
            <v>194</v>
          </cell>
          <cell r="FW68">
            <v>0</v>
          </cell>
          <cell r="FX68">
            <v>194</v>
          </cell>
          <cell r="FZ68">
            <v>604.26295830000004</v>
          </cell>
          <cell r="GA68">
            <v>0</v>
          </cell>
          <cell r="GB68">
            <v>10.842000000000002</v>
          </cell>
          <cell r="GC68">
            <v>0</v>
          </cell>
          <cell r="GD68">
            <v>18.175000000000001</v>
          </cell>
          <cell r="GE68">
            <v>18.175000000000001</v>
          </cell>
          <cell r="GF68">
            <v>0</v>
          </cell>
          <cell r="GG68">
            <v>0</v>
          </cell>
          <cell r="GH68">
            <v>112</v>
          </cell>
          <cell r="GI68">
            <v>0</v>
          </cell>
          <cell r="GJ68">
            <v>112</v>
          </cell>
          <cell r="GK68">
            <v>514.82344348999948</v>
          </cell>
          <cell r="GL68">
            <v>0</v>
          </cell>
          <cell r="GM68">
            <v>0</v>
          </cell>
          <cell r="GN68">
            <v>0</v>
          </cell>
          <cell r="GO68">
            <v>59.307000000000002</v>
          </cell>
          <cell r="GP68">
            <v>59.307000000000002</v>
          </cell>
          <cell r="GQ68">
            <v>0</v>
          </cell>
          <cell r="GR68">
            <v>0</v>
          </cell>
          <cell r="GS68">
            <v>1</v>
          </cell>
          <cell r="GT68">
            <v>0</v>
          </cell>
          <cell r="GU68">
            <v>1</v>
          </cell>
          <cell r="GV68">
            <v>475.62674384858701</v>
          </cell>
          <cell r="GW68">
            <v>0</v>
          </cell>
          <cell r="GX68">
            <v>0</v>
          </cell>
          <cell r="GY68">
            <v>0</v>
          </cell>
          <cell r="GZ68">
            <v>53</v>
          </cell>
          <cell r="HA68">
            <v>53</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39.196699641412465</v>
          </cell>
          <cell r="ID68">
            <v>0</v>
          </cell>
          <cell r="IE68">
            <v>0</v>
          </cell>
          <cell r="IF68">
            <v>0</v>
          </cell>
          <cell r="IG68">
            <v>6.3069999999999995</v>
          </cell>
          <cell r="IH68">
            <v>6.3069999999999995</v>
          </cell>
          <cell r="II68">
            <v>0</v>
          </cell>
          <cell r="IJ68">
            <v>0</v>
          </cell>
          <cell r="IK68">
            <v>1</v>
          </cell>
          <cell r="IL68">
            <v>0</v>
          </cell>
          <cell r="IM68">
            <v>1</v>
          </cell>
          <cell r="IN68">
            <v>39.196699641412465</v>
          </cell>
          <cell r="IO68">
            <v>0</v>
          </cell>
          <cell r="IP68">
            <v>0</v>
          </cell>
          <cell r="IQ68">
            <v>0</v>
          </cell>
          <cell r="IR68">
            <v>6.3069999999999995</v>
          </cell>
          <cell r="IS68">
            <v>6.3069999999999995</v>
          </cell>
          <cell r="IT68">
            <v>0</v>
          </cell>
          <cell r="IU68">
            <v>0</v>
          </cell>
          <cell r="IV68">
            <v>1</v>
          </cell>
          <cell r="IW68">
            <v>0</v>
          </cell>
          <cell r="IX68">
            <v>1</v>
          </cell>
          <cell r="IY68">
            <v>660.58093822000001</v>
          </cell>
          <cell r="IZ68">
            <v>0</v>
          </cell>
          <cell r="JA68">
            <v>0</v>
          </cell>
          <cell r="JB68">
            <v>0</v>
          </cell>
          <cell r="JC68">
            <v>70.81450000000001</v>
          </cell>
          <cell r="JD68">
            <v>70.81450000000001</v>
          </cell>
          <cell r="JE68">
            <v>0</v>
          </cell>
          <cell r="JF68">
            <v>0</v>
          </cell>
          <cell r="JG68">
            <v>15</v>
          </cell>
          <cell r="JH68">
            <v>0</v>
          </cell>
          <cell r="JI68">
            <v>15</v>
          </cell>
          <cell r="JJ68">
            <v>2.0477729099999999</v>
          </cell>
          <cell r="JK68">
            <v>0</v>
          </cell>
          <cell r="JL68">
            <v>0</v>
          </cell>
          <cell r="JM68">
            <v>0</v>
          </cell>
          <cell r="JN68">
            <v>0.73250000000000004</v>
          </cell>
          <cell r="JO68">
            <v>0.73250000000000004</v>
          </cell>
          <cell r="JP68">
            <v>0</v>
          </cell>
          <cell r="JQ68">
            <v>0</v>
          </cell>
          <cell r="JR68">
            <v>0</v>
          </cell>
          <cell r="JS68">
            <v>0</v>
          </cell>
          <cell r="JT68">
            <v>0</v>
          </cell>
          <cell r="JU68">
            <v>102.93556298</v>
          </cell>
          <cell r="JV68">
            <v>0</v>
          </cell>
          <cell r="JW68">
            <v>0</v>
          </cell>
          <cell r="JX68">
            <v>0</v>
          </cell>
          <cell r="JY68">
            <v>3.4590000000000001</v>
          </cell>
          <cell r="JZ68">
            <v>3.4590000000000001</v>
          </cell>
          <cell r="KA68">
            <v>0</v>
          </cell>
          <cell r="KB68">
            <v>0</v>
          </cell>
          <cell r="KC68">
            <v>4</v>
          </cell>
          <cell r="KD68">
            <v>0</v>
          </cell>
          <cell r="KE68">
            <v>4</v>
          </cell>
          <cell r="KF68">
            <v>555.59760232999997</v>
          </cell>
          <cell r="KG68">
            <v>0</v>
          </cell>
          <cell r="KH68">
            <v>0</v>
          </cell>
          <cell r="KI68">
            <v>0</v>
          </cell>
          <cell r="KJ68">
            <v>66.623000000000005</v>
          </cell>
          <cell r="KK68">
            <v>66.623000000000005</v>
          </cell>
          <cell r="KL68">
            <v>0</v>
          </cell>
          <cell r="KM68">
            <v>0</v>
          </cell>
          <cell r="KN68">
            <v>11</v>
          </cell>
          <cell r="KO68">
            <v>0</v>
          </cell>
          <cell r="KP68">
            <v>11</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32</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v>0</v>
          </cell>
          <cell r="OM68">
            <v>0</v>
          </cell>
          <cell r="ON68">
            <v>0</v>
          </cell>
          <cell r="OO68">
            <v>0</v>
          </cell>
          <cell r="OP68">
            <v>0</v>
          </cell>
          <cell r="OR68">
            <v>0</v>
          </cell>
          <cell r="OT68">
            <v>2058.9576829299626</v>
          </cell>
        </row>
        <row r="69">
          <cell r="A69" t="str">
            <v>Г</v>
          </cell>
          <cell r="B69" t="str">
            <v>1.2.3.2</v>
          </cell>
          <cell r="C69" t="str">
            <v>«Установка приборов учета, класс напряжения 6 (10) кВ, всего, в том числе:»</v>
          </cell>
          <cell r="D69" t="str">
            <v>Г</v>
          </cell>
          <cell r="E69">
            <v>0</v>
          </cell>
          <cell r="H69">
            <v>0</v>
          </cell>
          <cell r="J69">
            <v>852.29004287199996</v>
          </cell>
          <cell r="K69">
            <v>0</v>
          </cell>
          <cell r="L69">
            <v>852.29004287199996</v>
          </cell>
          <cell r="M69">
            <v>0</v>
          </cell>
          <cell r="N69">
            <v>0</v>
          </cell>
          <cell r="O69">
            <v>75.508838269152477</v>
          </cell>
          <cell r="P69">
            <v>178.17639041999999</v>
          </cell>
          <cell r="Q69">
            <v>598.60481432284746</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5315.5643609196995</v>
          </cell>
          <cell r="CY69">
            <v>591.8868993244173</v>
          </cell>
          <cell r="CZ69">
            <v>2416.5253319311755</v>
          </cell>
          <cell r="DA69">
            <v>1647.7554313027804</v>
          </cell>
          <cell r="DB69">
            <v>659.39669836132646</v>
          </cell>
          <cell r="DE69">
            <v>0</v>
          </cell>
          <cell r="DG69">
            <v>606.57616354999993</v>
          </cell>
          <cell r="DH69">
            <v>0</v>
          </cell>
          <cell r="DI69">
            <v>606.57616354999993</v>
          </cell>
          <cell r="DJ69">
            <v>38.906113530000006</v>
          </cell>
          <cell r="DK69">
            <v>197.33895278</v>
          </cell>
          <cell r="DL69">
            <v>344.75768944999993</v>
          </cell>
          <cell r="DM69">
            <v>25.573407790000001</v>
          </cell>
          <cell r="DN69">
            <v>277.00832313952753</v>
          </cell>
          <cell r="DS69">
            <v>142.68802315457594</v>
          </cell>
          <cell r="DT69">
            <v>56.493174655273869</v>
          </cell>
          <cell r="DU69">
            <v>49.232590688265262</v>
          </cell>
          <cell r="DV69">
            <v>28.594534641412469</v>
          </cell>
          <cell r="DW69">
            <v>28.594534641412469</v>
          </cell>
          <cell r="DX69" t="str">
            <v/>
          </cell>
          <cell r="DY69" t="str">
            <v/>
          </cell>
          <cell r="DZ69" t="str">
            <v/>
          </cell>
          <cell r="EA69" t="str">
            <v/>
          </cell>
          <cell r="EB69">
            <v>0</v>
          </cell>
          <cell r="EC69">
            <v>1004.8499368499999</v>
          </cell>
          <cell r="ED69">
            <v>348.15047532</v>
          </cell>
          <cell r="EE69">
            <v>555.31403745</v>
          </cell>
          <cell r="EF69">
            <v>28.478351160000003</v>
          </cell>
          <cell r="EG69">
            <v>72.907072920000005</v>
          </cell>
          <cell r="EH69">
            <v>323.89559782000003</v>
          </cell>
          <cell r="EI69">
            <v>224.59279934</v>
          </cell>
          <cell r="EJ69">
            <v>95.952902250000008</v>
          </cell>
          <cell r="EK69">
            <v>0</v>
          </cell>
          <cell r="EL69">
            <v>3.3498962299999997</v>
          </cell>
          <cell r="EM69">
            <v>547.04228843999999</v>
          </cell>
          <cell r="EN69">
            <v>121.44383779</v>
          </cell>
          <cell r="EO69">
            <v>392.27474761999997</v>
          </cell>
          <cell r="EP69">
            <v>24.389055679999998</v>
          </cell>
          <cell r="EQ69">
            <v>8.9346473500000005</v>
          </cell>
          <cell r="ER69">
            <v>133.91205059000001</v>
          </cell>
          <cell r="ES69">
            <v>2.1138381900000001</v>
          </cell>
          <cell r="ET69">
            <v>67.086387580000007</v>
          </cell>
          <cell r="EU69">
            <v>4.0892954799999996</v>
          </cell>
          <cell r="EV69">
            <v>60.62252934</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4649.9317731048059</v>
          </cell>
          <cell r="FO69">
            <v>0</v>
          </cell>
          <cell r="FP69">
            <v>337.08000000000004</v>
          </cell>
          <cell r="FQ69">
            <v>0</v>
          </cell>
          <cell r="FR69">
            <v>839.56100000000004</v>
          </cell>
          <cell r="FS69">
            <v>836.10200000000009</v>
          </cell>
          <cell r="FT69">
            <v>3.4590000000000001</v>
          </cell>
          <cell r="FU69">
            <v>0</v>
          </cell>
          <cell r="FV69">
            <v>194</v>
          </cell>
          <cell r="FW69">
            <v>0</v>
          </cell>
          <cell r="FX69">
            <v>194</v>
          </cell>
          <cell r="FZ69">
            <v>604.26295830000004</v>
          </cell>
          <cell r="GA69">
            <v>0</v>
          </cell>
          <cell r="GB69">
            <v>10.842000000000002</v>
          </cell>
          <cell r="GC69">
            <v>0</v>
          </cell>
          <cell r="GD69">
            <v>18.175000000000001</v>
          </cell>
          <cell r="GE69">
            <v>18.175000000000001</v>
          </cell>
          <cell r="GF69">
            <v>0</v>
          </cell>
          <cell r="GG69">
            <v>0</v>
          </cell>
          <cell r="GH69">
            <v>112</v>
          </cell>
          <cell r="GI69">
            <v>0</v>
          </cell>
          <cell r="GJ69">
            <v>112</v>
          </cell>
          <cell r="GK69">
            <v>514.82344348999948</v>
          </cell>
          <cell r="GL69">
            <v>0</v>
          </cell>
          <cell r="GM69">
            <v>0</v>
          </cell>
          <cell r="GN69">
            <v>0</v>
          </cell>
          <cell r="GO69">
            <v>59.307000000000002</v>
          </cell>
          <cell r="GP69">
            <v>59.307000000000002</v>
          </cell>
          <cell r="GQ69">
            <v>0</v>
          </cell>
          <cell r="GR69">
            <v>0</v>
          </cell>
          <cell r="GS69">
            <v>1</v>
          </cell>
          <cell r="GT69">
            <v>0</v>
          </cell>
          <cell r="GU69">
            <v>1</v>
          </cell>
          <cell r="GV69">
            <v>475.62674384858701</v>
          </cell>
          <cell r="GW69">
            <v>0</v>
          </cell>
          <cell r="GX69">
            <v>0</v>
          </cell>
          <cell r="GY69">
            <v>0</v>
          </cell>
          <cell r="GZ69">
            <v>53</v>
          </cell>
          <cell r="HA69">
            <v>53</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39.196699641412465</v>
          </cell>
          <cell r="ID69">
            <v>0</v>
          </cell>
          <cell r="IE69">
            <v>0</v>
          </cell>
          <cell r="IF69">
            <v>0</v>
          </cell>
          <cell r="IG69">
            <v>6.3069999999999995</v>
          </cell>
          <cell r="IH69">
            <v>6.3069999999999995</v>
          </cell>
          <cell r="II69">
            <v>0</v>
          </cell>
          <cell r="IJ69">
            <v>0</v>
          </cell>
          <cell r="IK69">
            <v>1</v>
          </cell>
          <cell r="IL69">
            <v>0</v>
          </cell>
          <cell r="IM69">
            <v>1</v>
          </cell>
          <cell r="IN69">
            <v>39.196699641412465</v>
          </cell>
          <cell r="IO69">
            <v>0</v>
          </cell>
          <cell r="IP69">
            <v>0</v>
          </cell>
          <cell r="IQ69">
            <v>0</v>
          </cell>
          <cell r="IR69">
            <v>6.3069999999999995</v>
          </cell>
          <cell r="IS69">
            <v>6.3069999999999995</v>
          </cell>
          <cell r="IT69">
            <v>0</v>
          </cell>
          <cell r="IU69">
            <v>0</v>
          </cell>
          <cell r="IV69">
            <v>1</v>
          </cell>
          <cell r="IW69">
            <v>0</v>
          </cell>
          <cell r="IX69">
            <v>1</v>
          </cell>
          <cell r="IY69">
            <v>660.58093822000001</v>
          </cell>
          <cell r="IZ69">
            <v>0</v>
          </cell>
          <cell r="JA69">
            <v>0</v>
          </cell>
          <cell r="JB69">
            <v>0</v>
          </cell>
          <cell r="JC69">
            <v>70.81450000000001</v>
          </cell>
          <cell r="JD69">
            <v>70.81450000000001</v>
          </cell>
          <cell r="JE69">
            <v>0</v>
          </cell>
          <cell r="JF69">
            <v>0</v>
          </cell>
          <cell r="JG69">
            <v>15</v>
          </cell>
          <cell r="JH69">
            <v>0</v>
          </cell>
          <cell r="JI69">
            <v>15</v>
          </cell>
          <cell r="JJ69">
            <v>2.0477729099999999</v>
          </cell>
          <cell r="JK69">
            <v>0</v>
          </cell>
          <cell r="JL69">
            <v>0</v>
          </cell>
          <cell r="JM69">
            <v>0</v>
          </cell>
          <cell r="JN69">
            <v>0.73250000000000004</v>
          </cell>
          <cell r="JO69">
            <v>0.73250000000000004</v>
          </cell>
          <cell r="JP69">
            <v>0</v>
          </cell>
          <cell r="JQ69">
            <v>0</v>
          </cell>
          <cell r="JR69">
            <v>0</v>
          </cell>
          <cell r="JS69">
            <v>0</v>
          </cell>
          <cell r="JT69">
            <v>0</v>
          </cell>
          <cell r="JU69">
            <v>102.93556298</v>
          </cell>
          <cell r="JV69">
            <v>0</v>
          </cell>
          <cell r="JW69">
            <v>0</v>
          </cell>
          <cell r="JX69">
            <v>0</v>
          </cell>
          <cell r="JY69">
            <v>3.4590000000000001</v>
          </cell>
          <cell r="JZ69">
            <v>3.4590000000000001</v>
          </cell>
          <cell r="KA69">
            <v>0</v>
          </cell>
          <cell r="KB69">
            <v>0</v>
          </cell>
          <cell r="KC69">
            <v>4</v>
          </cell>
          <cell r="KD69">
            <v>0</v>
          </cell>
          <cell r="KE69">
            <v>4</v>
          </cell>
          <cell r="KF69">
            <v>555.59760232999997</v>
          </cell>
          <cell r="KG69">
            <v>0</v>
          </cell>
          <cell r="KH69">
            <v>0</v>
          </cell>
          <cell r="KI69">
            <v>0</v>
          </cell>
          <cell r="KJ69">
            <v>66.623000000000005</v>
          </cell>
          <cell r="KK69">
            <v>66.623000000000005</v>
          </cell>
          <cell r="KL69">
            <v>0</v>
          </cell>
          <cell r="KM69">
            <v>0</v>
          </cell>
          <cell r="KN69">
            <v>11</v>
          </cell>
          <cell r="KO69">
            <v>0</v>
          </cell>
          <cell r="KP69">
            <v>11</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32</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v>0</v>
          </cell>
          <cell r="OM69">
            <v>0</v>
          </cell>
          <cell r="ON69">
            <v>0</v>
          </cell>
          <cell r="OO69">
            <v>0</v>
          </cell>
          <cell r="OP69">
            <v>0</v>
          </cell>
          <cell r="OR69">
            <v>0</v>
          </cell>
          <cell r="OT69">
            <v>2058.9576829299626</v>
          </cell>
        </row>
        <row r="70">
          <cell r="A70" t="str">
            <v>Г</v>
          </cell>
          <cell r="B70" t="str">
            <v>1.2.3.3</v>
          </cell>
          <cell r="C70" t="str">
            <v>«Установка приборов учета, класс напряжения 35 кВ, всего, в том числе:»</v>
          </cell>
          <cell r="D70" t="str">
            <v>Г</v>
          </cell>
          <cell r="E70">
            <v>0</v>
          </cell>
          <cell r="H70">
            <v>0</v>
          </cell>
          <cell r="J70">
            <v>852.29004287199996</v>
          </cell>
          <cell r="K70">
            <v>0</v>
          </cell>
          <cell r="L70">
            <v>852.29004287199996</v>
          </cell>
          <cell r="M70">
            <v>0</v>
          </cell>
          <cell r="N70">
            <v>0</v>
          </cell>
          <cell r="O70">
            <v>75.508838269152477</v>
          </cell>
          <cell r="P70">
            <v>178.17639041999999</v>
          </cell>
          <cell r="Q70">
            <v>598.60481432284746</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t="str">
            <v/>
          </cell>
          <cell r="BC70" t="str">
            <v/>
          </cell>
          <cell r="BD70" t="str">
            <v/>
          </cell>
          <cell r="BE70" t="str">
            <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5315.5643609196995</v>
          </cell>
          <cell r="CY70">
            <v>591.8868993244173</v>
          </cell>
          <cell r="CZ70">
            <v>2416.5253319311755</v>
          </cell>
          <cell r="DA70">
            <v>1647.7554313027804</v>
          </cell>
          <cell r="DB70">
            <v>659.39669836132646</v>
          </cell>
          <cell r="DE70">
            <v>0</v>
          </cell>
          <cell r="DG70">
            <v>606.57616354999993</v>
          </cell>
          <cell r="DH70">
            <v>0</v>
          </cell>
          <cell r="DI70">
            <v>606.57616354999993</v>
          </cell>
          <cell r="DJ70">
            <v>38.906113530000006</v>
          </cell>
          <cell r="DK70">
            <v>197.33895278</v>
          </cell>
          <cell r="DL70">
            <v>344.75768944999993</v>
          </cell>
          <cell r="DM70">
            <v>25.573407790000001</v>
          </cell>
          <cell r="DN70">
            <v>277.00832313952753</v>
          </cell>
          <cell r="DS70">
            <v>142.68802315457594</v>
          </cell>
          <cell r="DT70">
            <v>56.493174655273869</v>
          </cell>
          <cell r="DU70">
            <v>49.232590688265262</v>
          </cell>
          <cell r="DV70">
            <v>28.594534641412469</v>
          </cell>
          <cell r="DW70">
            <v>28.594534641412469</v>
          </cell>
          <cell r="DX70" t="str">
            <v/>
          </cell>
          <cell r="DY70" t="str">
            <v/>
          </cell>
          <cell r="DZ70" t="str">
            <v/>
          </cell>
          <cell r="EA70" t="str">
            <v/>
          </cell>
          <cell r="EB70">
            <v>0</v>
          </cell>
          <cell r="EC70">
            <v>1004.8499368499999</v>
          </cell>
          <cell r="ED70">
            <v>348.15047532</v>
          </cell>
          <cell r="EE70">
            <v>555.31403745</v>
          </cell>
          <cell r="EF70">
            <v>28.478351160000003</v>
          </cell>
          <cell r="EG70">
            <v>72.907072920000005</v>
          </cell>
          <cell r="EH70">
            <v>323.89559782000003</v>
          </cell>
          <cell r="EI70">
            <v>224.59279934</v>
          </cell>
          <cell r="EJ70">
            <v>95.952902250000008</v>
          </cell>
          <cell r="EK70">
            <v>0</v>
          </cell>
          <cell r="EL70">
            <v>3.3498962299999997</v>
          </cell>
          <cell r="EM70">
            <v>547.04228843999999</v>
          </cell>
          <cell r="EN70">
            <v>121.44383779</v>
          </cell>
          <cell r="EO70">
            <v>392.27474761999997</v>
          </cell>
          <cell r="EP70">
            <v>24.389055679999998</v>
          </cell>
          <cell r="EQ70">
            <v>8.9346473500000005</v>
          </cell>
          <cell r="ER70">
            <v>133.91205059000001</v>
          </cell>
          <cell r="ES70">
            <v>2.1138381900000001</v>
          </cell>
          <cell r="ET70">
            <v>67.086387580000007</v>
          </cell>
          <cell r="EU70">
            <v>4.0892954799999996</v>
          </cell>
          <cell r="EV70">
            <v>60.62252934</v>
          </cell>
          <cell r="EW70">
            <v>0</v>
          </cell>
          <cell r="EX70">
            <v>0</v>
          </cell>
          <cell r="EY70">
            <v>0</v>
          </cell>
          <cell r="EZ70">
            <v>0</v>
          </cell>
          <cell r="FA70">
            <v>0</v>
          </cell>
          <cell r="FB70">
            <v>0</v>
          </cell>
          <cell r="FC70">
            <v>0</v>
          </cell>
          <cell r="FD70">
            <v>0</v>
          </cell>
          <cell r="FE70">
            <v>0</v>
          </cell>
          <cell r="FF70">
            <v>0</v>
          </cell>
          <cell r="FG70" t="str">
            <v/>
          </cell>
          <cell r="FH70" t="str">
            <v/>
          </cell>
          <cell r="FI70" t="str">
            <v/>
          </cell>
          <cell r="FJ70" t="str">
            <v/>
          </cell>
          <cell r="FK70">
            <v>0</v>
          </cell>
          <cell r="FN70">
            <v>4649.9317731048059</v>
          </cell>
          <cell r="FO70">
            <v>0</v>
          </cell>
          <cell r="FP70">
            <v>337.08000000000004</v>
          </cell>
          <cell r="FQ70">
            <v>0</v>
          </cell>
          <cell r="FR70">
            <v>839.56100000000004</v>
          </cell>
          <cell r="FS70">
            <v>836.10200000000009</v>
          </cell>
          <cell r="FT70">
            <v>3.4590000000000001</v>
          </cell>
          <cell r="FU70">
            <v>0</v>
          </cell>
          <cell r="FV70">
            <v>194</v>
          </cell>
          <cell r="FW70">
            <v>0</v>
          </cell>
          <cell r="FX70">
            <v>194</v>
          </cell>
          <cell r="FZ70">
            <v>604.26295830000004</v>
          </cell>
          <cell r="GA70">
            <v>0</v>
          </cell>
          <cell r="GB70">
            <v>10.842000000000002</v>
          </cell>
          <cell r="GC70">
            <v>0</v>
          </cell>
          <cell r="GD70">
            <v>18.175000000000001</v>
          </cell>
          <cell r="GE70">
            <v>18.175000000000001</v>
          </cell>
          <cell r="GF70">
            <v>0</v>
          </cell>
          <cell r="GG70">
            <v>0</v>
          </cell>
          <cell r="GH70">
            <v>112</v>
          </cell>
          <cell r="GI70">
            <v>0</v>
          </cell>
          <cell r="GJ70">
            <v>112</v>
          </cell>
          <cell r="GK70">
            <v>514.82344348999948</v>
          </cell>
          <cell r="GL70">
            <v>0</v>
          </cell>
          <cell r="GM70">
            <v>0</v>
          </cell>
          <cell r="GN70">
            <v>0</v>
          </cell>
          <cell r="GO70">
            <v>59.307000000000002</v>
          </cell>
          <cell r="GP70">
            <v>59.307000000000002</v>
          </cell>
          <cell r="GQ70">
            <v>0</v>
          </cell>
          <cell r="GR70">
            <v>0</v>
          </cell>
          <cell r="GS70">
            <v>1</v>
          </cell>
          <cell r="GT70">
            <v>0</v>
          </cell>
          <cell r="GU70">
            <v>1</v>
          </cell>
          <cell r="GV70">
            <v>475.62674384858701</v>
          </cell>
          <cell r="GW70">
            <v>0</v>
          </cell>
          <cell r="GX70">
            <v>0</v>
          </cell>
          <cell r="GY70">
            <v>0</v>
          </cell>
          <cell r="GZ70">
            <v>53</v>
          </cell>
          <cell r="HA70">
            <v>53</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39.196699641412465</v>
          </cell>
          <cell r="ID70">
            <v>0</v>
          </cell>
          <cell r="IE70">
            <v>0</v>
          </cell>
          <cell r="IF70">
            <v>0</v>
          </cell>
          <cell r="IG70">
            <v>6.3069999999999995</v>
          </cell>
          <cell r="IH70">
            <v>6.3069999999999995</v>
          </cell>
          <cell r="II70">
            <v>0</v>
          </cell>
          <cell r="IJ70">
            <v>0</v>
          </cell>
          <cell r="IK70">
            <v>1</v>
          </cell>
          <cell r="IL70">
            <v>0</v>
          </cell>
          <cell r="IM70">
            <v>1</v>
          </cell>
          <cell r="IN70">
            <v>39.196699641412465</v>
          </cell>
          <cell r="IO70">
            <v>0</v>
          </cell>
          <cell r="IP70">
            <v>0</v>
          </cell>
          <cell r="IQ70">
            <v>0</v>
          </cell>
          <cell r="IR70">
            <v>6.3069999999999995</v>
          </cell>
          <cell r="IS70">
            <v>6.3069999999999995</v>
          </cell>
          <cell r="IT70">
            <v>0</v>
          </cell>
          <cell r="IU70">
            <v>0</v>
          </cell>
          <cell r="IV70">
            <v>1</v>
          </cell>
          <cell r="IW70">
            <v>0</v>
          </cell>
          <cell r="IX70">
            <v>1</v>
          </cell>
          <cell r="IY70">
            <v>660.58093822000001</v>
          </cell>
          <cell r="IZ70">
            <v>0</v>
          </cell>
          <cell r="JA70">
            <v>0</v>
          </cell>
          <cell r="JB70">
            <v>0</v>
          </cell>
          <cell r="JC70">
            <v>70.81450000000001</v>
          </cell>
          <cell r="JD70">
            <v>70.81450000000001</v>
          </cell>
          <cell r="JE70">
            <v>0</v>
          </cell>
          <cell r="JF70">
            <v>0</v>
          </cell>
          <cell r="JG70">
            <v>15</v>
          </cell>
          <cell r="JH70">
            <v>0</v>
          </cell>
          <cell r="JI70">
            <v>15</v>
          </cell>
          <cell r="JJ70">
            <v>2.0477729099999999</v>
          </cell>
          <cell r="JK70">
            <v>0</v>
          </cell>
          <cell r="JL70">
            <v>0</v>
          </cell>
          <cell r="JM70">
            <v>0</v>
          </cell>
          <cell r="JN70">
            <v>0.73250000000000004</v>
          </cell>
          <cell r="JO70">
            <v>0.73250000000000004</v>
          </cell>
          <cell r="JP70">
            <v>0</v>
          </cell>
          <cell r="JQ70">
            <v>0</v>
          </cell>
          <cell r="JR70">
            <v>0</v>
          </cell>
          <cell r="JS70">
            <v>0</v>
          </cell>
          <cell r="JT70">
            <v>0</v>
          </cell>
          <cell r="JU70">
            <v>102.93556298</v>
          </cell>
          <cell r="JV70">
            <v>0</v>
          </cell>
          <cell r="JW70">
            <v>0</v>
          </cell>
          <cell r="JX70">
            <v>0</v>
          </cell>
          <cell r="JY70">
            <v>3.4590000000000001</v>
          </cell>
          <cell r="JZ70">
            <v>3.4590000000000001</v>
          </cell>
          <cell r="KA70">
            <v>0</v>
          </cell>
          <cell r="KB70">
            <v>0</v>
          </cell>
          <cell r="KC70">
            <v>4</v>
          </cell>
          <cell r="KD70">
            <v>0</v>
          </cell>
          <cell r="KE70">
            <v>4</v>
          </cell>
          <cell r="KF70">
            <v>555.59760232999997</v>
          </cell>
          <cell r="KG70">
            <v>0</v>
          </cell>
          <cell r="KH70">
            <v>0</v>
          </cell>
          <cell r="KI70">
            <v>0</v>
          </cell>
          <cell r="KJ70">
            <v>66.623000000000005</v>
          </cell>
          <cell r="KK70">
            <v>66.623000000000005</v>
          </cell>
          <cell r="KL70">
            <v>0</v>
          </cell>
          <cell r="KM70">
            <v>0</v>
          </cell>
          <cell r="KN70">
            <v>11</v>
          </cell>
          <cell r="KO70">
            <v>0</v>
          </cell>
          <cell r="KP70">
            <v>11</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32</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v>0</v>
          </cell>
          <cell r="OM70">
            <v>0</v>
          </cell>
          <cell r="ON70">
            <v>0</v>
          </cell>
          <cell r="OO70">
            <v>0</v>
          </cell>
          <cell r="OP70">
            <v>0</v>
          </cell>
          <cell r="OR70">
            <v>0</v>
          </cell>
          <cell r="OT70">
            <v>2058.9576829299626</v>
          </cell>
        </row>
        <row r="71">
          <cell r="A71" t="str">
            <v>Г</v>
          </cell>
          <cell r="B71" t="str">
            <v>1.2.3.4</v>
          </cell>
          <cell r="C71" t="str">
            <v>«Установка приборов учета, класс напряжения 110 кВ и выше, всего, в том числе:»</v>
          </cell>
          <cell r="D71" t="str">
            <v>Г</v>
          </cell>
          <cell r="E71">
            <v>0</v>
          </cell>
          <cell r="H71">
            <v>0</v>
          </cell>
          <cell r="J71">
            <v>852.29004287199996</v>
          </cell>
          <cell r="K71">
            <v>0</v>
          </cell>
          <cell r="L71">
            <v>852.29004287199996</v>
          </cell>
          <cell r="M71">
            <v>0</v>
          </cell>
          <cell r="N71">
            <v>0</v>
          </cell>
          <cell r="O71">
            <v>75.508838269152477</v>
          </cell>
          <cell r="P71">
            <v>178.17639041999999</v>
          </cell>
          <cell r="Q71">
            <v>598.60481432284746</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t="str">
            <v/>
          </cell>
          <cell r="BC71" t="str">
            <v/>
          </cell>
          <cell r="BD71" t="str">
            <v/>
          </cell>
          <cell r="BE71" t="str">
            <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5315.5643609196995</v>
          </cell>
          <cell r="CY71">
            <v>591.8868993244173</v>
          </cell>
          <cell r="CZ71">
            <v>2416.5253319311755</v>
          </cell>
          <cell r="DA71">
            <v>1647.7554313027804</v>
          </cell>
          <cell r="DB71">
            <v>659.39669836132646</v>
          </cell>
          <cell r="DE71">
            <v>0</v>
          </cell>
          <cell r="DG71">
            <v>606.57616354999993</v>
          </cell>
          <cell r="DH71">
            <v>0</v>
          </cell>
          <cell r="DI71">
            <v>606.57616354999993</v>
          </cell>
          <cell r="DJ71">
            <v>38.906113530000006</v>
          </cell>
          <cell r="DK71">
            <v>197.33895278</v>
          </cell>
          <cell r="DL71">
            <v>344.75768944999993</v>
          </cell>
          <cell r="DM71">
            <v>25.573407790000001</v>
          </cell>
          <cell r="DN71">
            <v>277.00832313952753</v>
          </cell>
          <cell r="DS71">
            <v>142.68802315457594</v>
          </cell>
          <cell r="DT71">
            <v>56.493174655273869</v>
          </cell>
          <cell r="DU71">
            <v>49.232590688265262</v>
          </cell>
          <cell r="DV71">
            <v>28.594534641412469</v>
          </cell>
          <cell r="DW71">
            <v>28.594534641412469</v>
          </cell>
          <cell r="DX71" t="str">
            <v/>
          </cell>
          <cell r="DY71" t="str">
            <v/>
          </cell>
          <cell r="DZ71" t="str">
            <v/>
          </cell>
          <cell r="EA71" t="str">
            <v/>
          </cell>
          <cell r="EB71">
            <v>0</v>
          </cell>
          <cell r="EC71">
            <v>1004.8499368499999</v>
          </cell>
          <cell r="ED71">
            <v>348.15047532</v>
          </cell>
          <cell r="EE71">
            <v>555.31403745</v>
          </cell>
          <cell r="EF71">
            <v>28.478351160000003</v>
          </cell>
          <cell r="EG71">
            <v>72.907072920000005</v>
          </cell>
          <cell r="EH71">
            <v>323.89559782000003</v>
          </cell>
          <cell r="EI71">
            <v>224.59279934</v>
          </cell>
          <cell r="EJ71">
            <v>95.952902250000008</v>
          </cell>
          <cell r="EK71">
            <v>0</v>
          </cell>
          <cell r="EL71">
            <v>3.3498962299999997</v>
          </cell>
          <cell r="EM71">
            <v>547.04228843999999</v>
          </cell>
          <cell r="EN71">
            <v>121.44383779</v>
          </cell>
          <cell r="EO71">
            <v>392.27474761999997</v>
          </cell>
          <cell r="EP71">
            <v>24.389055679999998</v>
          </cell>
          <cell r="EQ71">
            <v>8.9346473500000005</v>
          </cell>
          <cell r="ER71">
            <v>133.91205059000001</v>
          </cell>
          <cell r="ES71">
            <v>2.1138381900000001</v>
          </cell>
          <cell r="ET71">
            <v>67.086387580000007</v>
          </cell>
          <cell r="EU71">
            <v>4.0892954799999996</v>
          </cell>
          <cell r="EV71">
            <v>60.62252934</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t="str">
            <v/>
          </cell>
          <cell r="FK71">
            <v>0</v>
          </cell>
          <cell r="FN71">
            <v>4649.9317731048059</v>
          </cell>
          <cell r="FO71">
            <v>0</v>
          </cell>
          <cell r="FP71">
            <v>337.08000000000004</v>
          </cell>
          <cell r="FQ71">
            <v>0</v>
          </cell>
          <cell r="FR71">
            <v>839.56100000000004</v>
          </cell>
          <cell r="FS71">
            <v>836.10200000000009</v>
          </cell>
          <cell r="FT71">
            <v>3.4590000000000001</v>
          </cell>
          <cell r="FU71">
            <v>0</v>
          </cell>
          <cell r="FV71">
            <v>194</v>
          </cell>
          <cell r="FW71">
            <v>0</v>
          </cell>
          <cell r="FX71">
            <v>194</v>
          </cell>
          <cell r="FZ71">
            <v>604.26295830000004</v>
          </cell>
          <cell r="GA71">
            <v>0</v>
          </cell>
          <cell r="GB71">
            <v>10.842000000000002</v>
          </cell>
          <cell r="GC71">
            <v>0</v>
          </cell>
          <cell r="GD71">
            <v>18.175000000000001</v>
          </cell>
          <cell r="GE71">
            <v>18.175000000000001</v>
          </cell>
          <cell r="GF71">
            <v>0</v>
          </cell>
          <cell r="GG71">
            <v>0</v>
          </cell>
          <cell r="GH71">
            <v>112</v>
          </cell>
          <cell r="GI71">
            <v>0</v>
          </cell>
          <cell r="GJ71">
            <v>112</v>
          </cell>
          <cell r="GK71">
            <v>514.82344348999948</v>
          </cell>
          <cell r="GL71">
            <v>0</v>
          </cell>
          <cell r="GM71">
            <v>0</v>
          </cell>
          <cell r="GN71">
            <v>0</v>
          </cell>
          <cell r="GO71">
            <v>59.307000000000002</v>
          </cell>
          <cell r="GP71">
            <v>59.307000000000002</v>
          </cell>
          <cell r="GQ71">
            <v>0</v>
          </cell>
          <cell r="GR71">
            <v>0</v>
          </cell>
          <cell r="GS71">
            <v>1</v>
          </cell>
          <cell r="GT71">
            <v>0</v>
          </cell>
          <cell r="GU71">
            <v>1</v>
          </cell>
          <cell r="GV71">
            <v>475.62674384858701</v>
          </cell>
          <cell r="GW71">
            <v>0</v>
          </cell>
          <cell r="GX71">
            <v>0</v>
          </cell>
          <cell r="GY71">
            <v>0</v>
          </cell>
          <cell r="GZ71">
            <v>53</v>
          </cell>
          <cell r="HA71">
            <v>53</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39.196699641412465</v>
          </cell>
          <cell r="ID71">
            <v>0</v>
          </cell>
          <cell r="IE71">
            <v>0</v>
          </cell>
          <cell r="IF71">
            <v>0</v>
          </cell>
          <cell r="IG71">
            <v>6.3069999999999995</v>
          </cell>
          <cell r="IH71">
            <v>6.3069999999999995</v>
          </cell>
          <cell r="II71">
            <v>0</v>
          </cell>
          <cell r="IJ71">
            <v>0</v>
          </cell>
          <cell r="IK71">
            <v>1</v>
          </cell>
          <cell r="IL71">
            <v>0</v>
          </cell>
          <cell r="IM71">
            <v>1</v>
          </cell>
          <cell r="IN71">
            <v>39.196699641412465</v>
          </cell>
          <cell r="IO71">
            <v>0</v>
          </cell>
          <cell r="IP71">
            <v>0</v>
          </cell>
          <cell r="IQ71">
            <v>0</v>
          </cell>
          <cell r="IR71">
            <v>6.3069999999999995</v>
          </cell>
          <cell r="IS71">
            <v>6.3069999999999995</v>
          </cell>
          <cell r="IT71">
            <v>0</v>
          </cell>
          <cell r="IU71">
            <v>0</v>
          </cell>
          <cell r="IV71">
            <v>1</v>
          </cell>
          <cell r="IW71">
            <v>0</v>
          </cell>
          <cell r="IX71">
            <v>1</v>
          </cell>
          <cell r="IY71">
            <v>660.58093822000001</v>
          </cell>
          <cell r="IZ71">
            <v>0</v>
          </cell>
          <cell r="JA71">
            <v>0</v>
          </cell>
          <cell r="JB71">
            <v>0</v>
          </cell>
          <cell r="JC71">
            <v>70.81450000000001</v>
          </cell>
          <cell r="JD71">
            <v>70.81450000000001</v>
          </cell>
          <cell r="JE71">
            <v>0</v>
          </cell>
          <cell r="JF71">
            <v>0</v>
          </cell>
          <cell r="JG71">
            <v>15</v>
          </cell>
          <cell r="JH71">
            <v>0</v>
          </cell>
          <cell r="JI71">
            <v>15</v>
          </cell>
          <cell r="JJ71">
            <v>2.0477729099999999</v>
          </cell>
          <cell r="JK71">
            <v>0</v>
          </cell>
          <cell r="JL71">
            <v>0</v>
          </cell>
          <cell r="JM71">
            <v>0</v>
          </cell>
          <cell r="JN71">
            <v>0.73250000000000004</v>
          </cell>
          <cell r="JO71">
            <v>0.73250000000000004</v>
          </cell>
          <cell r="JP71">
            <v>0</v>
          </cell>
          <cell r="JQ71">
            <v>0</v>
          </cell>
          <cell r="JR71">
            <v>0</v>
          </cell>
          <cell r="JS71">
            <v>0</v>
          </cell>
          <cell r="JT71">
            <v>0</v>
          </cell>
          <cell r="JU71">
            <v>102.93556298</v>
          </cell>
          <cell r="JV71">
            <v>0</v>
          </cell>
          <cell r="JW71">
            <v>0</v>
          </cell>
          <cell r="JX71">
            <v>0</v>
          </cell>
          <cell r="JY71">
            <v>3.4590000000000001</v>
          </cell>
          <cell r="JZ71">
            <v>3.4590000000000001</v>
          </cell>
          <cell r="KA71">
            <v>0</v>
          </cell>
          <cell r="KB71">
            <v>0</v>
          </cell>
          <cell r="KC71">
            <v>4</v>
          </cell>
          <cell r="KD71">
            <v>0</v>
          </cell>
          <cell r="KE71">
            <v>4</v>
          </cell>
          <cell r="KF71">
            <v>555.59760232999997</v>
          </cell>
          <cell r="KG71">
            <v>0</v>
          </cell>
          <cell r="KH71">
            <v>0</v>
          </cell>
          <cell r="KI71">
            <v>0</v>
          </cell>
          <cell r="KJ71">
            <v>66.623000000000005</v>
          </cell>
          <cell r="KK71">
            <v>66.623000000000005</v>
          </cell>
          <cell r="KL71">
            <v>0</v>
          </cell>
          <cell r="KM71">
            <v>0</v>
          </cell>
          <cell r="KN71">
            <v>11</v>
          </cell>
          <cell r="KO71">
            <v>0</v>
          </cell>
          <cell r="KP71">
            <v>11</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32</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0</v>
          </cell>
          <cell r="OM71">
            <v>0</v>
          </cell>
          <cell r="ON71">
            <v>0</v>
          </cell>
          <cell r="OO71">
            <v>0</v>
          </cell>
          <cell r="OP71">
            <v>0</v>
          </cell>
          <cell r="OR71">
            <v>0</v>
          </cell>
          <cell r="OT71">
            <v>2058.9576829299626</v>
          </cell>
        </row>
        <row r="72">
          <cell r="A72" t="str">
            <v>Г</v>
          </cell>
          <cell r="B72" t="str">
            <v>1.2.3.5</v>
          </cell>
          <cell r="C72" t="str">
            <v>«Включение приборов учета в систему сбора и передачи данных, класс напряжения 0,22 (0,4) кВ, всего, в том числе:»</v>
          </cell>
          <cell r="D72" t="str">
            <v>Г</v>
          </cell>
          <cell r="E72">
            <v>0</v>
          </cell>
          <cell r="H72">
            <v>0</v>
          </cell>
          <cell r="J72">
            <v>852.29004287199996</v>
          </cell>
          <cell r="K72">
            <v>0</v>
          </cell>
          <cell r="L72">
            <v>852.29004287199996</v>
          </cell>
          <cell r="M72">
            <v>0</v>
          </cell>
          <cell r="N72">
            <v>0</v>
          </cell>
          <cell r="O72">
            <v>75.508838269152477</v>
          </cell>
          <cell r="P72">
            <v>178.17639041999999</v>
          </cell>
          <cell r="Q72">
            <v>598.60481432284746</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t="str">
            <v/>
          </cell>
          <cell r="BC72" t="str">
            <v/>
          </cell>
          <cell r="BD72" t="str">
            <v/>
          </cell>
          <cell r="BE72" t="str">
            <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5315.5643609196995</v>
          </cell>
          <cell r="CY72">
            <v>591.8868993244173</v>
          </cell>
          <cell r="CZ72">
            <v>2416.5253319311755</v>
          </cell>
          <cell r="DA72">
            <v>1647.7554313027804</v>
          </cell>
          <cell r="DB72">
            <v>659.39669836132646</v>
          </cell>
          <cell r="DE72">
            <v>0</v>
          </cell>
          <cell r="DG72">
            <v>606.57616354999993</v>
          </cell>
          <cell r="DH72">
            <v>0</v>
          </cell>
          <cell r="DI72">
            <v>606.57616354999993</v>
          </cell>
          <cell r="DJ72">
            <v>38.906113530000006</v>
          </cell>
          <cell r="DK72">
            <v>197.33895278</v>
          </cell>
          <cell r="DL72">
            <v>344.75768944999993</v>
          </cell>
          <cell r="DM72">
            <v>25.573407790000001</v>
          </cell>
          <cell r="DN72">
            <v>277.00832313952753</v>
          </cell>
          <cell r="DS72">
            <v>142.68802315457594</v>
          </cell>
          <cell r="DT72">
            <v>56.493174655273869</v>
          </cell>
          <cell r="DU72">
            <v>49.232590688265262</v>
          </cell>
          <cell r="DV72">
            <v>28.594534641412469</v>
          </cell>
          <cell r="DW72">
            <v>28.594534641412469</v>
          </cell>
          <cell r="DX72" t="str">
            <v/>
          </cell>
          <cell r="DY72" t="str">
            <v/>
          </cell>
          <cell r="DZ72" t="str">
            <v/>
          </cell>
          <cell r="EA72" t="str">
            <v/>
          </cell>
          <cell r="EB72">
            <v>0</v>
          </cell>
          <cell r="EC72">
            <v>1004.8499368499999</v>
          </cell>
          <cell r="ED72">
            <v>348.15047532</v>
          </cell>
          <cell r="EE72">
            <v>555.31403745</v>
          </cell>
          <cell r="EF72">
            <v>28.478351160000003</v>
          </cell>
          <cell r="EG72">
            <v>72.907072920000005</v>
          </cell>
          <cell r="EH72">
            <v>323.89559782000003</v>
          </cell>
          <cell r="EI72">
            <v>224.59279934</v>
          </cell>
          <cell r="EJ72">
            <v>95.952902250000008</v>
          </cell>
          <cell r="EK72">
            <v>0</v>
          </cell>
          <cell r="EL72">
            <v>3.3498962299999997</v>
          </cell>
          <cell r="EM72">
            <v>547.04228843999999</v>
          </cell>
          <cell r="EN72">
            <v>121.44383779</v>
          </cell>
          <cell r="EO72">
            <v>392.27474761999997</v>
          </cell>
          <cell r="EP72">
            <v>24.389055679999998</v>
          </cell>
          <cell r="EQ72">
            <v>8.9346473500000005</v>
          </cell>
          <cell r="ER72">
            <v>133.91205059000001</v>
          </cell>
          <cell r="ES72">
            <v>2.1138381900000001</v>
          </cell>
          <cell r="ET72">
            <v>67.086387580000007</v>
          </cell>
          <cell r="EU72">
            <v>4.0892954799999996</v>
          </cell>
          <cell r="EV72">
            <v>60.62252934</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t="str">
            <v/>
          </cell>
          <cell r="FK72">
            <v>0</v>
          </cell>
          <cell r="FN72">
            <v>4649.9317731048059</v>
          </cell>
          <cell r="FO72">
            <v>0</v>
          </cell>
          <cell r="FP72">
            <v>337.08000000000004</v>
          </cell>
          <cell r="FQ72">
            <v>0</v>
          </cell>
          <cell r="FR72">
            <v>839.56100000000004</v>
          </cell>
          <cell r="FS72">
            <v>836.10200000000009</v>
          </cell>
          <cell r="FT72">
            <v>3.4590000000000001</v>
          </cell>
          <cell r="FU72">
            <v>0</v>
          </cell>
          <cell r="FV72">
            <v>194</v>
          </cell>
          <cell r="FW72">
            <v>0</v>
          </cell>
          <cell r="FX72">
            <v>194</v>
          </cell>
          <cell r="FZ72">
            <v>604.26295830000004</v>
          </cell>
          <cell r="GA72">
            <v>0</v>
          </cell>
          <cell r="GB72">
            <v>10.842000000000002</v>
          </cell>
          <cell r="GC72">
            <v>0</v>
          </cell>
          <cell r="GD72">
            <v>18.175000000000001</v>
          </cell>
          <cell r="GE72">
            <v>18.175000000000001</v>
          </cell>
          <cell r="GF72">
            <v>0</v>
          </cell>
          <cell r="GG72">
            <v>0</v>
          </cell>
          <cell r="GH72">
            <v>112</v>
          </cell>
          <cell r="GI72">
            <v>0</v>
          </cell>
          <cell r="GJ72">
            <v>112</v>
          </cell>
          <cell r="GK72">
            <v>514.82344348999948</v>
          </cell>
          <cell r="GL72">
            <v>0</v>
          </cell>
          <cell r="GM72">
            <v>0</v>
          </cell>
          <cell r="GN72">
            <v>0</v>
          </cell>
          <cell r="GO72">
            <v>59.307000000000002</v>
          </cell>
          <cell r="GP72">
            <v>59.307000000000002</v>
          </cell>
          <cell r="GQ72">
            <v>0</v>
          </cell>
          <cell r="GR72">
            <v>0</v>
          </cell>
          <cell r="GS72">
            <v>1</v>
          </cell>
          <cell r="GT72">
            <v>0</v>
          </cell>
          <cell r="GU72">
            <v>1</v>
          </cell>
          <cell r="GV72">
            <v>475.62674384858701</v>
          </cell>
          <cell r="GW72">
            <v>0</v>
          </cell>
          <cell r="GX72">
            <v>0</v>
          </cell>
          <cell r="GY72">
            <v>0</v>
          </cell>
          <cell r="GZ72">
            <v>53</v>
          </cell>
          <cell r="HA72">
            <v>53</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39.196699641412465</v>
          </cell>
          <cell r="ID72">
            <v>0</v>
          </cell>
          <cell r="IE72">
            <v>0</v>
          </cell>
          <cell r="IF72">
            <v>0</v>
          </cell>
          <cell r="IG72">
            <v>6.3069999999999995</v>
          </cell>
          <cell r="IH72">
            <v>6.3069999999999995</v>
          </cell>
          <cell r="II72">
            <v>0</v>
          </cell>
          <cell r="IJ72">
            <v>0</v>
          </cell>
          <cell r="IK72">
            <v>1</v>
          </cell>
          <cell r="IL72">
            <v>0</v>
          </cell>
          <cell r="IM72">
            <v>1</v>
          </cell>
          <cell r="IN72">
            <v>39.196699641412465</v>
          </cell>
          <cell r="IO72">
            <v>0</v>
          </cell>
          <cell r="IP72">
            <v>0</v>
          </cell>
          <cell r="IQ72">
            <v>0</v>
          </cell>
          <cell r="IR72">
            <v>6.3069999999999995</v>
          </cell>
          <cell r="IS72">
            <v>6.3069999999999995</v>
          </cell>
          <cell r="IT72">
            <v>0</v>
          </cell>
          <cell r="IU72">
            <v>0</v>
          </cell>
          <cell r="IV72">
            <v>1</v>
          </cell>
          <cell r="IW72">
            <v>0</v>
          </cell>
          <cell r="IX72">
            <v>1</v>
          </cell>
          <cell r="IY72">
            <v>660.58093822000001</v>
          </cell>
          <cell r="IZ72">
            <v>0</v>
          </cell>
          <cell r="JA72">
            <v>0</v>
          </cell>
          <cell r="JB72">
            <v>0</v>
          </cell>
          <cell r="JC72">
            <v>70.81450000000001</v>
          </cell>
          <cell r="JD72">
            <v>70.81450000000001</v>
          </cell>
          <cell r="JE72">
            <v>0</v>
          </cell>
          <cell r="JF72">
            <v>0</v>
          </cell>
          <cell r="JG72">
            <v>15</v>
          </cell>
          <cell r="JH72">
            <v>0</v>
          </cell>
          <cell r="JI72">
            <v>15</v>
          </cell>
          <cell r="JJ72">
            <v>2.0477729099999999</v>
          </cell>
          <cell r="JK72">
            <v>0</v>
          </cell>
          <cell r="JL72">
            <v>0</v>
          </cell>
          <cell r="JM72">
            <v>0</v>
          </cell>
          <cell r="JN72">
            <v>0.73250000000000004</v>
          </cell>
          <cell r="JO72">
            <v>0.73250000000000004</v>
          </cell>
          <cell r="JP72">
            <v>0</v>
          </cell>
          <cell r="JQ72">
            <v>0</v>
          </cell>
          <cell r="JR72">
            <v>0</v>
          </cell>
          <cell r="JS72">
            <v>0</v>
          </cell>
          <cell r="JT72">
            <v>0</v>
          </cell>
          <cell r="JU72">
            <v>102.93556298</v>
          </cell>
          <cell r="JV72">
            <v>0</v>
          </cell>
          <cell r="JW72">
            <v>0</v>
          </cell>
          <cell r="JX72">
            <v>0</v>
          </cell>
          <cell r="JY72">
            <v>3.4590000000000001</v>
          </cell>
          <cell r="JZ72">
            <v>3.4590000000000001</v>
          </cell>
          <cell r="KA72">
            <v>0</v>
          </cell>
          <cell r="KB72">
            <v>0</v>
          </cell>
          <cell r="KC72">
            <v>4</v>
          </cell>
          <cell r="KD72">
            <v>0</v>
          </cell>
          <cell r="KE72">
            <v>4</v>
          </cell>
          <cell r="KF72">
            <v>555.59760232999997</v>
          </cell>
          <cell r="KG72">
            <v>0</v>
          </cell>
          <cell r="KH72">
            <v>0</v>
          </cell>
          <cell r="KI72">
            <v>0</v>
          </cell>
          <cell r="KJ72">
            <v>66.623000000000005</v>
          </cell>
          <cell r="KK72">
            <v>66.623000000000005</v>
          </cell>
          <cell r="KL72">
            <v>0</v>
          </cell>
          <cell r="KM72">
            <v>0</v>
          </cell>
          <cell r="KN72">
            <v>11</v>
          </cell>
          <cell r="KO72">
            <v>0</v>
          </cell>
          <cell r="KP72">
            <v>11</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32</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0</v>
          </cell>
          <cell r="OM72">
            <v>0</v>
          </cell>
          <cell r="ON72">
            <v>0</v>
          </cell>
          <cell r="OO72">
            <v>0</v>
          </cell>
          <cell r="OP72">
            <v>0</v>
          </cell>
          <cell r="OR72">
            <v>0</v>
          </cell>
          <cell r="OT72">
            <v>2058.9576829299626</v>
          </cell>
        </row>
        <row r="73">
          <cell r="A73" t="str">
            <v>Г</v>
          </cell>
          <cell r="B73" t="str">
            <v>1.2.3.6</v>
          </cell>
          <cell r="C73" t="str">
            <v>«Включение приборов учета в систему сбора и передачи данных, класс напряжения 6 (10) кВ, всего, в том числе:»</v>
          </cell>
          <cell r="D73" t="str">
            <v>Г</v>
          </cell>
          <cell r="E73">
            <v>0</v>
          </cell>
          <cell r="H73">
            <v>0</v>
          </cell>
          <cell r="J73">
            <v>852.29004287199996</v>
          </cell>
          <cell r="K73">
            <v>0</v>
          </cell>
          <cell r="L73">
            <v>852.29004287199996</v>
          </cell>
          <cell r="M73">
            <v>0</v>
          </cell>
          <cell r="N73">
            <v>0</v>
          </cell>
          <cell r="O73">
            <v>75.508838269152477</v>
          </cell>
          <cell r="P73">
            <v>178.17639041999999</v>
          </cell>
          <cell r="Q73">
            <v>598.60481432284746</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t="str">
            <v/>
          </cell>
          <cell r="BC73" t="str">
            <v/>
          </cell>
          <cell r="BD73" t="str">
            <v/>
          </cell>
          <cell r="BE73" t="str">
            <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5315.5643609196995</v>
          </cell>
          <cell r="CY73">
            <v>591.8868993244173</v>
          </cell>
          <cell r="CZ73">
            <v>2416.5253319311755</v>
          </cell>
          <cell r="DA73">
            <v>1647.7554313027804</v>
          </cell>
          <cell r="DB73">
            <v>659.39669836132646</v>
          </cell>
          <cell r="DE73">
            <v>0</v>
          </cell>
          <cell r="DG73">
            <v>606.57616354999993</v>
          </cell>
          <cell r="DH73">
            <v>0</v>
          </cell>
          <cell r="DI73">
            <v>606.57616354999993</v>
          </cell>
          <cell r="DJ73">
            <v>38.906113530000006</v>
          </cell>
          <cell r="DK73">
            <v>197.33895278</v>
          </cell>
          <cell r="DL73">
            <v>344.75768944999993</v>
          </cell>
          <cell r="DM73">
            <v>25.573407790000001</v>
          </cell>
          <cell r="DN73">
            <v>277.00832313952753</v>
          </cell>
          <cell r="DS73">
            <v>142.68802315457594</v>
          </cell>
          <cell r="DT73">
            <v>56.493174655273869</v>
          </cell>
          <cell r="DU73">
            <v>49.232590688265262</v>
          </cell>
          <cell r="DV73">
            <v>28.594534641412469</v>
          </cell>
          <cell r="DW73">
            <v>28.594534641412469</v>
          </cell>
          <cell r="DX73" t="str">
            <v/>
          </cell>
          <cell r="DY73" t="str">
            <v/>
          </cell>
          <cell r="DZ73" t="str">
            <v/>
          </cell>
          <cell r="EA73" t="str">
            <v/>
          </cell>
          <cell r="EB73">
            <v>0</v>
          </cell>
          <cell r="EC73">
            <v>1004.8499368499999</v>
          </cell>
          <cell r="ED73">
            <v>348.15047532</v>
          </cell>
          <cell r="EE73">
            <v>555.31403745</v>
          </cell>
          <cell r="EF73">
            <v>28.478351160000003</v>
          </cell>
          <cell r="EG73">
            <v>72.907072920000005</v>
          </cell>
          <cell r="EH73">
            <v>323.89559782000003</v>
          </cell>
          <cell r="EI73">
            <v>224.59279934</v>
          </cell>
          <cell r="EJ73">
            <v>95.952902250000008</v>
          </cell>
          <cell r="EK73">
            <v>0</v>
          </cell>
          <cell r="EL73">
            <v>3.3498962299999997</v>
          </cell>
          <cell r="EM73">
            <v>547.04228843999999</v>
          </cell>
          <cell r="EN73">
            <v>121.44383779</v>
          </cell>
          <cell r="EO73">
            <v>392.27474761999997</v>
          </cell>
          <cell r="EP73">
            <v>24.389055679999998</v>
          </cell>
          <cell r="EQ73">
            <v>8.9346473500000005</v>
          </cell>
          <cell r="ER73">
            <v>133.91205059000001</v>
          </cell>
          <cell r="ES73">
            <v>2.1138381900000001</v>
          </cell>
          <cell r="ET73">
            <v>67.086387580000007</v>
          </cell>
          <cell r="EU73">
            <v>4.0892954799999996</v>
          </cell>
          <cell r="EV73">
            <v>60.62252934</v>
          </cell>
          <cell r="EW73">
            <v>0</v>
          </cell>
          <cell r="EX73">
            <v>0</v>
          </cell>
          <cell r="EY73">
            <v>0</v>
          </cell>
          <cell r="EZ73">
            <v>0</v>
          </cell>
          <cell r="FA73">
            <v>0</v>
          </cell>
          <cell r="FB73">
            <v>0</v>
          </cell>
          <cell r="FC73">
            <v>0</v>
          </cell>
          <cell r="FD73">
            <v>0</v>
          </cell>
          <cell r="FE73">
            <v>0</v>
          </cell>
          <cell r="FF73">
            <v>0</v>
          </cell>
          <cell r="FG73" t="str">
            <v/>
          </cell>
          <cell r="FH73" t="str">
            <v/>
          </cell>
          <cell r="FI73" t="str">
            <v/>
          </cell>
          <cell r="FJ73" t="str">
            <v/>
          </cell>
          <cell r="FK73">
            <v>0</v>
          </cell>
          <cell r="FN73">
            <v>4649.9317731048059</v>
          </cell>
          <cell r="FO73">
            <v>0</v>
          </cell>
          <cell r="FP73">
            <v>337.08000000000004</v>
          </cell>
          <cell r="FQ73">
            <v>0</v>
          </cell>
          <cell r="FR73">
            <v>839.56100000000004</v>
          </cell>
          <cell r="FS73">
            <v>836.10200000000009</v>
          </cell>
          <cell r="FT73">
            <v>3.4590000000000001</v>
          </cell>
          <cell r="FU73">
            <v>0</v>
          </cell>
          <cell r="FV73">
            <v>194</v>
          </cell>
          <cell r="FW73">
            <v>0</v>
          </cell>
          <cell r="FX73">
            <v>194</v>
          </cell>
          <cell r="FZ73">
            <v>604.26295830000004</v>
          </cell>
          <cell r="GA73">
            <v>0</v>
          </cell>
          <cell r="GB73">
            <v>10.842000000000002</v>
          </cell>
          <cell r="GC73">
            <v>0</v>
          </cell>
          <cell r="GD73">
            <v>18.175000000000001</v>
          </cell>
          <cell r="GE73">
            <v>18.175000000000001</v>
          </cell>
          <cell r="GF73">
            <v>0</v>
          </cell>
          <cell r="GG73">
            <v>0</v>
          </cell>
          <cell r="GH73">
            <v>112</v>
          </cell>
          <cell r="GI73">
            <v>0</v>
          </cell>
          <cell r="GJ73">
            <v>112</v>
          </cell>
          <cell r="GK73">
            <v>514.82344348999948</v>
          </cell>
          <cell r="GL73">
            <v>0</v>
          </cell>
          <cell r="GM73">
            <v>0</v>
          </cell>
          <cell r="GN73">
            <v>0</v>
          </cell>
          <cell r="GO73">
            <v>59.307000000000002</v>
          </cell>
          <cell r="GP73">
            <v>59.307000000000002</v>
          </cell>
          <cell r="GQ73">
            <v>0</v>
          </cell>
          <cell r="GR73">
            <v>0</v>
          </cell>
          <cell r="GS73">
            <v>1</v>
          </cell>
          <cell r="GT73">
            <v>0</v>
          </cell>
          <cell r="GU73">
            <v>1</v>
          </cell>
          <cell r="GV73">
            <v>475.62674384858701</v>
          </cell>
          <cell r="GW73">
            <v>0</v>
          </cell>
          <cell r="GX73">
            <v>0</v>
          </cell>
          <cell r="GY73">
            <v>0</v>
          </cell>
          <cell r="GZ73">
            <v>53</v>
          </cell>
          <cell r="HA73">
            <v>53</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39.196699641412465</v>
          </cell>
          <cell r="ID73">
            <v>0</v>
          </cell>
          <cell r="IE73">
            <v>0</v>
          </cell>
          <cell r="IF73">
            <v>0</v>
          </cell>
          <cell r="IG73">
            <v>6.3069999999999995</v>
          </cell>
          <cell r="IH73">
            <v>6.3069999999999995</v>
          </cell>
          <cell r="II73">
            <v>0</v>
          </cell>
          <cell r="IJ73">
            <v>0</v>
          </cell>
          <cell r="IK73">
            <v>1</v>
          </cell>
          <cell r="IL73">
            <v>0</v>
          </cell>
          <cell r="IM73">
            <v>1</v>
          </cell>
          <cell r="IN73">
            <v>39.196699641412465</v>
          </cell>
          <cell r="IO73">
            <v>0</v>
          </cell>
          <cell r="IP73">
            <v>0</v>
          </cell>
          <cell r="IQ73">
            <v>0</v>
          </cell>
          <cell r="IR73">
            <v>6.3069999999999995</v>
          </cell>
          <cell r="IS73">
            <v>6.3069999999999995</v>
          </cell>
          <cell r="IT73">
            <v>0</v>
          </cell>
          <cell r="IU73">
            <v>0</v>
          </cell>
          <cell r="IV73">
            <v>1</v>
          </cell>
          <cell r="IW73">
            <v>0</v>
          </cell>
          <cell r="IX73">
            <v>1</v>
          </cell>
          <cell r="IY73">
            <v>660.58093822000001</v>
          </cell>
          <cell r="IZ73">
            <v>0</v>
          </cell>
          <cell r="JA73">
            <v>0</v>
          </cell>
          <cell r="JB73">
            <v>0</v>
          </cell>
          <cell r="JC73">
            <v>70.81450000000001</v>
          </cell>
          <cell r="JD73">
            <v>70.81450000000001</v>
          </cell>
          <cell r="JE73">
            <v>0</v>
          </cell>
          <cell r="JF73">
            <v>0</v>
          </cell>
          <cell r="JG73">
            <v>15</v>
          </cell>
          <cell r="JH73">
            <v>0</v>
          </cell>
          <cell r="JI73">
            <v>15</v>
          </cell>
          <cell r="JJ73">
            <v>2.0477729099999999</v>
          </cell>
          <cell r="JK73">
            <v>0</v>
          </cell>
          <cell r="JL73">
            <v>0</v>
          </cell>
          <cell r="JM73">
            <v>0</v>
          </cell>
          <cell r="JN73">
            <v>0.73250000000000004</v>
          </cell>
          <cell r="JO73">
            <v>0.73250000000000004</v>
          </cell>
          <cell r="JP73">
            <v>0</v>
          </cell>
          <cell r="JQ73">
            <v>0</v>
          </cell>
          <cell r="JR73">
            <v>0</v>
          </cell>
          <cell r="JS73">
            <v>0</v>
          </cell>
          <cell r="JT73">
            <v>0</v>
          </cell>
          <cell r="JU73">
            <v>102.93556298</v>
          </cell>
          <cell r="JV73">
            <v>0</v>
          </cell>
          <cell r="JW73">
            <v>0</v>
          </cell>
          <cell r="JX73">
            <v>0</v>
          </cell>
          <cell r="JY73">
            <v>3.4590000000000001</v>
          </cell>
          <cell r="JZ73">
            <v>3.4590000000000001</v>
          </cell>
          <cell r="KA73">
            <v>0</v>
          </cell>
          <cell r="KB73">
            <v>0</v>
          </cell>
          <cell r="KC73">
            <v>4</v>
          </cell>
          <cell r="KD73">
            <v>0</v>
          </cell>
          <cell r="KE73">
            <v>4</v>
          </cell>
          <cell r="KF73">
            <v>555.59760232999997</v>
          </cell>
          <cell r="KG73">
            <v>0</v>
          </cell>
          <cell r="KH73">
            <v>0</v>
          </cell>
          <cell r="KI73">
            <v>0</v>
          </cell>
          <cell r="KJ73">
            <v>66.623000000000005</v>
          </cell>
          <cell r="KK73">
            <v>66.623000000000005</v>
          </cell>
          <cell r="KL73">
            <v>0</v>
          </cell>
          <cell r="KM73">
            <v>0</v>
          </cell>
          <cell r="KN73">
            <v>11</v>
          </cell>
          <cell r="KO73">
            <v>0</v>
          </cell>
          <cell r="KP73">
            <v>11</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32</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0</v>
          </cell>
          <cell r="OM73">
            <v>0</v>
          </cell>
          <cell r="ON73">
            <v>0</v>
          </cell>
          <cell r="OO73">
            <v>0</v>
          </cell>
          <cell r="OP73">
            <v>0</v>
          </cell>
          <cell r="OR73">
            <v>0</v>
          </cell>
          <cell r="OT73">
            <v>2058.9576829299626</v>
          </cell>
        </row>
        <row r="74">
          <cell r="A74" t="str">
            <v>Г</v>
          </cell>
          <cell r="B74" t="str">
            <v>1.2.3.7</v>
          </cell>
          <cell r="C74" t="str">
            <v>«Включение приборов учета в систему сбора и передачи данных, класс напряжения 35 кВ, всего, в том числе:»</v>
          </cell>
          <cell r="D74" t="str">
            <v>Г</v>
          </cell>
          <cell r="E74">
            <v>0</v>
          </cell>
          <cell r="H74">
            <v>0</v>
          </cell>
          <cell r="J74">
            <v>852.29004287199996</v>
          </cell>
          <cell r="K74">
            <v>0</v>
          </cell>
          <cell r="L74">
            <v>852.29004287199996</v>
          </cell>
          <cell r="M74">
            <v>0</v>
          </cell>
          <cell r="N74">
            <v>0</v>
          </cell>
          <cell r="O74">
            <v>75.508838269152477</v>
          </cell>
          <cell r="P74">
            <v>178.17639041999999</v>
          </cell>
          <cell r="Q74">
            <v>598.60481432284746</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t="str">
            <v/>
          </cell>
          <cell r="BC74" t="str">
            <v/>
          </cell>
          <cell r="BD74" t="str">
            <v/>
          </cell>
          <cell r="BE74" t="str">
            <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5315.5643609196995</v>
          </cell>
          <cell r="CY74">
            <v>591.8868993244173</v>
          </cell>
          <cell r="CZ74">
            <v>2416.5253319311755</v>
          </cell>
          <cell r="DA74">
            <v>1647.7554313027804</v>
          </cell>
          <cell r="DB74">
            <v>659.39669836132646</v>
          </cell>
          <cell r="DE74">
            <v>0</v>
          </cell>
          <cell r="DG74">
            <v>606.57616354999993</v>
          </cell>
          <cell r="DH74">
            <v>0</v>
          </cell>
          <cell r="DI74">
            <v>606.57616354999993</v>
          </cell>
          <cell r="DJ74">
            <v>38.906113530000006</v>
          </cell>
          <cell r="DK74">
            <v>197.33895278</v>
          </cell>
          <cell r="DL74">
            <v>344.75768944999993</v>
          </cell>
          <cell r="DM74">
            <v>25.573407790000001</v>
          </cell>
          <cell r="DN74">
            <v>277.00832313952753</v>
          </cell>
          <cell r="DS74">
            <v>142.68802315457594</v>
          </cell>
          <cell r="DT74">
            <v>56.493174655273869</v>
          </cell>
          <cell r="DU74">
            <v>49.232590688265262</v>
          </cell>
          <cell r="DV74">
            <v>28.594534641412469</v>
          </cell>
          <cell r="DW74">
            <v>28.594534641412469</v>
          </cell>
          <cell r="DX74" t="str">
            <v/>
          </cell>
          <cell r="DY74" t="str">
            <v/>
          </cell>
          <cell r="DZ74" t="str">
            <v/>
          </cell>
          <cell r="EA74" t="str">
            <v/>
          </cell>
          <cell r="EB74">
            <v>0</v>
          </cell>
          <cell r="EC74">
            <v>1004.8499368499999</v>
          </cell>
          <cell r="ED74">
            <v>348.15047532</v>
          </cell>
          <cell r="EE74">
            <v>555.31403745</v>
          </cell>
          <cell r="EF74">
            <v>28.478351160000003</v>
          </cell>
          <cell r="EG74">
            <v>72.907072920000005</v>
          </cell>
          <cell r="EH74">
            <v>323.89559782000003</v>
          </cell>
          <cell r="EI74">
            <v>224.59279934</v>
          </cell>
          <cell r="EJ74">
            <v>95.952902250000008</v>
          </cell>
          <cell r="EK74">
            <v>0</v>
          </cell>
          <cell r="EL74">
            <v>3.3498962299999997</v>
          </cell>
          <cell r="EM74">
            <v>547.04228843999999</v>
          </cell>
          <cell r="EN74">
            <v>121.44383779</v>
          </cell>
          <cell r="EO74">
            <v>392.27474761999997</v>
          </cell>
          <cell r="EP74">
            <v>24.389055679999998</v>
          </cell>
          <cell r="EQ74">
            <v>8.9346473500000005</v>
          </cell>
          <cell r="ER74">
            <v>133.91205059000001</v>
          </cell>
          <cell r="ES74">
            <v>2.1138381900000001</v>
          </cell>
          <cell r="ET74">
            <v>67.086387580000007</v>
          </cell>
          <cell r="EU74">
            <v>4.0892954799999996</v>
          </cell>
          <cell r="EV74">
            <v>60.62252934</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t="str">
            <v/>
          </cell>
          <cell r="FK74">
            <v>0</v>
          </cell>
          <cell r="FN74">
            <v>4649.9317731048059</v>
          </cell>
          <cell r="FO74">
            <v>0</v>
          </cell>
          <cell r="FP74">
            <v>337.08000000000004</v>
          </cell>
          <cell r="FQ74">
            <v>0</v>
          </cell>
          <cell r="FR74">
            <v>839.56100000000004</v>
          </cell>
          <cell r="FS74">
            <v>836.10200000000009</v>
          </cell>
          <cell r="FT74">
            <v>3.4590000000000001</v>
          </cell>
          <cell r="FU74">
            <v>0</v>
          </cell>
          <cell r="FV74">
            <v>194</v>
          </cell>
          <cell r="FW74">
            <v>0</v>
          </cell>
          <cell r="FX74">
            <v>194</v>
          </cell>
          <cell r="FZ74">
            <v>604.26295830000004</v>
          </cell>
          <cell r="GA74">
            <v>0</v>
          </cell>
          <cell r="GB74">
            <v>10.842000000000002</v>
          </cell>
          <cell r="GC74">
            <v>0</v>
          </cell>
          <cell r="GD74">
            <v>18.175000000000001</v>
          </cell>
          <cell r="GE74">
            <v>18.175000000000001</v>
          </cell>
          <cell r="GF74">
            <v>0</v>
          </cell>
          <cell r="GG74">
            <v>0</v>
          </cell>
          <cell r="GH74">
            <v>112</v>
          </cell>
          <cell r="GI74">
            <v>0</v>
          </cell>
          <cell r="GJ74">
            <v>112</v>
          </cell>
          <cell r="GK74">
            <v>514.82344348999948</v>
          </cell>
          <cell r="GL74">
            <v>0</v>
          </cell>
          <cell r="GM74">
            <v>0</v>
          </cell>
          <cell r="GN74">
            <v>0</v>
          </cell>
          <cell r="GO74">
            <v>59.307000000000002</v>
          </cell>
          <cell r="GP74">
            <v>59.307000000000002</v>
          </cell>
          <cell r="GQ74">
            <v>0</v>
          </cell>
          <cell r="GR74">
            <v>0</v>
          </cell>
          <cell r="GS74">
            <v>1</v>
          </cell>
          <cell r="GT74">
            <v>0</v>
          </cell>
          <cell r="GU74">
            <v>1</v>
          </cell>
          <cell r="GV74">
            <v>475.62674384858701</v>
          </cell>
          <cell r="GW74">
            <v>0</v>
          </cell>
          <cell r="GX74">
            <v>0</v>
          </cell>
          <cell r="GY74">
            <v>0</v>
          </cell>
          <cell r="GZ74">
            <v>53</v>
          </cell>
          <cell r="HA74">
            <v>53</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39.196699641412465</v>
          </cell>
          <cell r="ID74">
            <v>0</v>
          </cell>
          <cell r="IE74">
            <v>0</v>
          </cell>
          <cell r="IF74">
            <v>0</v>
          </cell>
          <cell r="IG74">
            <v>6.3069999999999995</v>
          </cell>
          <cell r="IH74">
            <v>6.3069999999999995</v>
          </cell>
          <cell r="II74">
            <v>0</v>
          </cell>
          <cell r="IJ74">
            <v>0</v>
          </cell>
          <cell r="IK74">
            <v>1</v>
          </cell>
          <cell r="IL74">
            <v>0</v>
          </cell>
          <cell r="IM74">
            <v>1</v>
          </cell>
          <cell r="IN74">
            <v>39.196699641412465</v>
          </cell>
          <cell r="IO74">
            <v>0</v>
          </cell>
          <cell r="IP74">
            <v>0</v>
          </cell>
          <cell r="IQ74">
            <v>0</v>
          </cell>
          <cell r="IR74">
            <v>6.3069999999999995</v>
          </cell>
          <cell r="IS74">
            <v>6.3069999999999995</v>
          </cell>
          <cell r="IT74">
            <v>0</v>
          </cell>
          <cell r="IU74">
            <v>0</v>
          </cell>
          <cell r="IV74">
            <v>1</v>
          </cell>
          <cell r="IW74">
            <v>0</v>
          </cell>
          <cell r="IX74">
            <v>1</v>
          </cell>
          <cell r="IY74">
            <v>660.58093822000001</v>
          </cell>
          <cell r="IZ74">
            <v>0</v>
          </cell>
          <cell r="JA74">
            <v>0</v>
          </cell>
          <cell r="JB74">
            <v>0</v>
          </cell>
          <cell r="JC74">
            <v>70.81450000000001</v>
          </cell>
          <cell r="JD74">
            <v>70.81450000000001</v>
          </cell>
          <cell r="JE74">
            <v>0</v>
          </cell>
          <cell r="JF74">
            <v>0</v>
          </cell>
          <cell r="JG74">
            <v>15</v>
          </cell>
          <cell r="JH74">
            <v>0</v>
          </cell>
          <cell r="JI74">
            <v>15</v>
          </cell>
          <cell r="JJ74">
            <v>2.0477729099999999</v>
          </cell>
          <cell r="JK74">
            <v>0</v>
          </cell>
          <cell r="JL74">
            <v>0</v>
          </cell>
          <cell r="JM74">
            <v>0</v>
          </cell>
          <cell r="JN74">
            <v>0.73250000000000004</v>
          </cell>
          <cell r="JO74">
            <v>0.73250000000000004</v>
          </cell>
          <cell r="JP74">
            <v>0</v>
          </cell>
          <cell r="JQ74">
            <v>0</v>
          </cell>
          <cell r="JR74">
            <v>0</v>
          </cell>
          <cell r="JS74">
            <v>0</v>
          </cell>
          <cell r="JT74">
            <v>0</v>
          </cell>
          <cell r="JU74">
            <v>102.93556298</v>
          </cell>
          <cell r="JV74">
            <v>0</v>
          </cell>
          <cell r="JW74">
            <v>0</v>
          </cell>
          <cell r="JX74">
            <v>0</v>
          </cell>
          <cell r="JY74">
            <v>3.4590000000000001</v>
          </cell>
          <cell r="JZ74">
            <v>3.4590000000000001</v>
          </cell>
          <cell r="KA74">
            <v>0</v>
          </cell>
          <cell r="KB74">
            <v>0</v>
          </cell>
          <cell r="KC74">
            <v>4</v>
          </cell>
          <cell r="KD74">
            <v>0</v>
          </cell>
          <cell r="KE74">
            <v>4</v>
          </cell>
          <cell r="KF74">
            <v>555.59760232999997</v>
          </cell>
          <cell r="KG74">
            <v>0</v>
          </cell>
          <cell r="KH74">
            <v>0</v>
          </cell>
          <cell r="KI74">
            <v>0</v>
          </cell>
          <cell r="KJ74">
            <v>66.623000000000005</v>
          </cell>
          <cell r="KK74">
            <v>66.623000000000005</v>
          </cell>
          <cell r="KL74">
            <v>0</v>
          </cell>
          <cell r="KM74">
            <v>0</v>
          </cell>
          <cell r="KN74">
            <v>11</v>
          </cell>
          <cell r="KO74">
            <v>0</v>
          </cell>
          <cell r="KP74">
            <v>11</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32</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0</v>
          </cell>
          <cell r="OM74">
            <v>0</v>
          </cell>
          <cell r="ON74">
            <v>0</v>
          </cell>
          <cell r="OO74">
            <v>0</v>
          </cell>
          <cell r="OP74">
            <v>0</v>
          </cell>
          <cell r="OR74">
            <v>0</v>
          </cell>
          <cell r="OT74">
            <v>2058.9576829299626</v>
          </cell>
        </row>
        <row r="75">
          <cell r="A75" t="str">
            <v>Г</v>
          </cell>
          <cell r="B75" t="str">
            <v>1.2.3.8</v>
          </cell>
          <cell r="C75" t="str">
            <v>«Включение приборов учета в систему сбора и передачи данных, класс напряжения 110 кВ и выше, всего, в том числе:»</v>
          </cell>
          <cell r="D75" t="str">
            <v>Г</v>
          </cell>
          <cell r="E75">
            <v>0</v>
          </cell>
          <cell r="H75">
            <v>0</v>
          </cell>
          <cell r="J75">
            <v>852.29004287199996</v>
          </cell>
          <cell r="K75">
            <v>0</v>
          </cell>
          <cell r="L75">
            <v>852.29004287199996</v>
          </cell>
          <cell r="M75">
            <v>0</v>
          </cell>
          <cell r="N75">
            <v>0</v>
          </cell>
          <cell r="O75">
            <v>75.508838269152477</v>
          </cell>
          <cell r="P75">
            <v>178.17639041999999</v>
          </cell>
          <cell r="Q75">
            <v>598.60481432284746</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5315.5643609196995</v>
          </cell>
          <cell r="CY75">
            <v>591.8868993244173</v>
          </cell>
          <cell r="CZ75">
            <v>2416.5253319311755</v>
          </cell>
          <cell r="DA75">
            <v>1647.7554313027804</v>
          </cell>
          <cell r="DB75">
            <v>659.39669836132646</v>
          </cell>
          <cell r="DE75">
            <v>0</v>
          </cell>
          <cell r="DG75">
            <v>606.57616354999993</v>
          </cell>
          <cell r="DH75">
            <v>0</v>
          </cell>
          <cell r="DI75">
            <v>606.57616354999993</v>
          </cell>
          <cell r="DJ75">
            <v>38.906113530000006</v>
          </cell>
          <cell r="DK75">
            <v>197.33895278</v>
          </cell>
          <cell r="DL75">
            <v>344.75768944999993</v>
          </cell>
          <cell r="DM75">
            <v>25.573407790000001</v>
          </cell>
          <cell r="DN75">
            <v>277.00832313952753</v>
          </cell>
          <cell r="DS75">
            <v>142.68802315457594</v>
          </cell>
          <cell r="DT75">
            <v>56.493174655273869</v>
          </cell>
          <cell r="DU75">
            <v>49.232590688265262</v>
          </cell>
          <cell r="DV75">
            <v>28.594534641412469</v>
          </cell>
          <cell r="DW75">
            <v>28.594534641412469</v>
          </cell>
          <cell r="DX75" t="str">
            <v/>
          </cell>
          <cell r="DY75" t="str">
            <v/>
          </cell>
          <cell r="DZ75" t="str">
            <v/>
          </cell>
          <cell r="EA75" t="str">
            <v/>
          </cell>
          <cell r="EB75">
            <v>0</v>
          </cell>
          <cell r="EC75">
            <v>1004.8499368499999</v>
          </cell>
          <cell r="ED75">
            <v>348.15047532</v>
          </cell>
          <cell r="EE75">
            <v>555.31403745</v>
          </cell>
          <cell r="EF75">
            <v>28.478351160000003</v>
          </cell>
          <cell r="EG75">
            <v>72.907072920000005</v>
          </cell>
          <cell r="EH75">
            <v>323.89559782000003</v>
          </cell>
          <cell r="EI75">
            <v>224.59279934</v>
          </cell>
          <cell r="EJ75">
            <v>95.952902250000008</v>
          </cell>
          <cell r="EK75">
            <v>0</v>
          </cell>
          <cell r="EL75">
            <v>3.3498962299999997</v>
          </cell>
          <cell r="EM75">
            <v>547.04228843999999</v>
          </cell>
          <cell r="EN75">
            <v>121.44383779</v>
          </cell>
          <cell r="EO75">
            <v>392.27474761999997</v>
          </cell>
          <cell r="EP75">
            <v>24.389055679999998</v>
          </cell>
          <cell r="EQ75">
            <v>8.9346473500000005</v>
          </cell>
          <cell r="ER75">
            <v>133.91205059000001</v>
          </cell>
          <cell r="ES75">
            <v>2.1138381900000001</v>
          </cell>
          <cell r="ET75">
            <v>67.086387580000007</v>
          </cell>
          <cell r="EU75">
            <v>4.0892954799999996</v>
          </cell>
          <cell r="EV75">
            <v>60.62252934</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t="str">
            <v/>
          </cell>
          <cell r="FK75">
            <v>0</v>
          </cell>
          <cell r="FN75">
            <v>4649.9317731048059</v>
          </cell>
          <cell r="FO75">
            <v>0</v>
          </cell>
          <cell r="FP75">
            <v>337.08000000000004</v>
          </cell>
          <cell r="FQ75">
            <v>0</v>
          </cell>
          <cell r="FR75">
            <v>839.56100000000004</v>
          </cell>
          <cell r="FS75">
            <v>836.10200000000009</v>
          </cell>
          <cell r="FT75">
            <v>3.4590000000000001</v>
          </cell>
          <cell r="FU75">
            <v>0</v>
          </cell>
          <cell r="FV75">
            <v>194</v>
          </cell>
          <cell r="FW75">
            <v>0</v>
          </cell>
          <cell r="FX75">
            <v>194</v>
          </cell>
          <cell r="FZ75">
            <v>604.26295830000004</v>
          </cell>
          <cell r="GA75">
            <v>0</v>
          </cell>
          <cell r="GB75">
            <v>10.842000000000002</v>
          </cell>
          <cell r="GC75">
            <v>0</v>
          </cell>
          <cell r="GD75">
            <v>18.175000000000001</v>
          </cell>
          <cell r="GE75">
            <v>18.175000000000001</v>
          </cell>
          <cell r="GF75">
            <v>0</v>
          </cell>
          <cell r="GG75">
            <v>0</v>
          </cell>
          <cell r="GH75">
            <v>112</v>
          </cell>
          <cell r="GI75">
            <v>0</v>
          </cell>
          <cell r="GJ75">
            <v>112</v>
          </cell>
          <cell r="GK75">
            <v>514.82344348999948</v>
          </cell>
          <cell r="GL75">
            <v>0</v>
          </cell>
          <cell r="GM75">
            <v>0</v>
          </cell>
          <cell r="GN75">
            <v>0</v>
          </cell>
          <cell r="GO75">
            <v>59.307000000000002</v>
          </cell>
          <cell r="GP75">
            <v>59.307000000000002</v>
          </cell>
          <cell r="GQ75">
            <v>0</v>
          </cell>
          <cell r="GR75">
            <v>0</v>
          </cell>
          <cell r="GS75">
            <v>1</v>
          </cell>
          <cell r="GT75">
            <v>0</v>
          </cell>
          <cell r="GU75">
            <v>1</v>
          </cell>
          <cell r="GV75">
            <v>475.62674384858701</v>
          </cell>
          <cell r="GW75">
            <v>0</v>
          </cell>
          <cell r="GX75">
            <v>0</v>
          </cell>
          <cell r="GY75">
            <v>0</v>
          </cell>
          <cell r="GZ75">
            <v>53</v>
          </cell>
          <cell r="HA75">
            <v>53</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39.196699641412465</v>
          </cell>
          <cell r="ID75">
            <v>0</v>
          </cell>
          <cell r="IE75">
            <v>0</v>
          </cell>
          <cell r="IF75">
            <v>0</v>
          </cell>
          <cell r="IG75">
            <v>6.3069999999999995</v>
          </cell>
          <cell r="IH75">
            <v>6.3069999999999995</v>
          </cell>
          <cell r="II75">
            <v>0</v>
          </cell>
          <cell r="IJ75">
            <v>0</v>
          </cell>
          <cell r="IK75">
            <v>1</v>
          </cell>
          <cell r="IL75">
            <v>0</v>
          </cell>
          <cell r="IM75">
            <v>1</v>
          </cell>
          <cell r="IN75">
            <v>39.196699641412465</v>
          </cell>
          <cell r="IO75">
            <v>0</v>
          </cell>
          <cell r="IP75">
            <v>0</v>
          </cell>
          <cell r="IQ75">
            <v>0</v>
          </cell>
          <cell r="IR75">
            <v>6.3069999999999995</v>
          </cell>
          <cell r="IS75">
            <v>6.3069999999999995</v>
          </cell>
          <cell r="IT75">
            <v>0</v>
          </cell>
          <cell r="IU75">
            <v>0</v>
          </cell>
          <cell r="IV75">
            <v>1</v>
          </cell>
          <cell r="IW75">
            <v>0</v>
          </cell>
          <cell r="IX75">
            <v>1</v>
          </cell>
          <cell r="IY75">
            <v>660.58093822000001</v>
          </cell>
          <cell r="IZ75">
            <v>0</v>
          </cell>
          <cell r="JA75">
            <v>0</v>
          </cell>
          <cell r="JB75">
            <v>0</v>
          </cell>
          <cell r="JC75">
            <v>70.81450000000001</v>
          </cell>
          <cell r="JD75">
            <v>70.81450000000001</v>
          </cell>
          <cell r="JE75">
            <v>0</v>
          </cell>
          <cell r="JF75">
            <v>0</v>
          </cell>
          <cell r="JG75">
            <v>15</v>
          </cell>
          <cell r="JH75">
            <v>0</v>
          </cell>
          <cell r="JI75">
            <v>15</v>
          </cell>
          <cell r="JJ75">
            <v>2.0477729099999999</v>
          </cell>
          <cell r="JK75">
            <v>0</v>
          </cell>
          <cell r="JL75">
            <v>0</v>
          </cell>
          <cell r="JM75">
            <v>0</v>
          </cell>
          <cell r="JN75">
            <v>0.73250000000000004</v>
          </cell>
          <cell r="JO75">
            <v>0.73250000000000004</v>
          </cell>
          <cell r="JP75">
            <v>0</v>
          </cell>
          <cell r="JQ75">
            <v>0</v>
          </cell>
          <cell r="JR75">
            <v>0</v>
          </cell>
          <cell r="JS75">
            <v>0</v>
          </cell>
          <cell r="JT75">
            <v>0</v>
          </cell>
          <cell r="JU75">
            <v>102.93556298</v>
          </cell>
          <cell r="JV75">
            <v>0</v>
          </cell>
          <cell r="JW75">
            <v>0</v>
          </cell>
          <cell r="JX75">
            <v>0</v>
          </cell>
          <cell r="JY75">
            <v>3.4590000000000001</v>
          </cell>
          <cell r="JZ75">
            <v>3.4590000000000001</v>
          </cell>
          <cell r="KA75">
            <v>0</v>
          </cell>
          <cell r="KB75">
            <v>0</v>
          </cell>
          <cell r="KC75">
            <v>4</v>
          </cell>
          <cell r="KD75">
            <v>0</v>
          </cell>
          <cell r="KE75">
            <v>4</v>
          </cell>
          <cell r="KF75">
            <v>555.59760232999997</v>
          </cell>
          <cell r="KG75">
            <v>0</v>
          </cell>
          <cell r="KH75">
            <v>0</v>
          </cell>
          <cell r="KI75">
            <v>0</v>
          </cell>
          <cell r="KJ75">
            <v>66.623000000000005</v>
          </cell>
          <cell r="KK75">
            <v>66.623000000000005</v>
          </cell>
          <cell r="KL75">
            <v>0</v>
          </cell>
          <cell r="KM75">
            <v>0</v>
          </cell>
          <cell r="KN75">
            <v>11</v>
          </cell>
          <cell r="KO75">
            <v>0</v>
          </cell>
          <cell r="KP75">
            <v>11</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32</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0</v>
          </cell>
          <cell r="OM75">
            <v>0</v>
          </cell>
          <cell r="ON75">
            <v>0</v>
          </cell>
          <cell r="OO75">
            <v>0</v>
          </cell>
          <cell r="OP75">
            <v>0</v>
          </cell>
          <cell r="OR75">
            <v>0</v>
          </cell>
          <cell r="OT75">
            <v>2058.9576829299626</v>
          </cell>
        </row>
        <row r="76">
          <cell r="A76" t="str">
            <v>Г</v>
          </cell>
          <cell r="B76" t="str">
            <v>1.2.4</v>
          </cell>
          <cell r="C76" t="str">
            <v>Реконструкция, модернизация, техническое перевооружение прочих объектов основных средств, всего, в том числе:</v>
          </cell>
          <cell r="D76" t="str">
            <v>Г</v>
          </cell>
          <cell r="E76">
            <v>11.799999999999999</v>
          </cell>
          <cell r="H76">
            <v>0</v>
          </cell>
          <cell r="J76">
            <v>864.09004287199991</v>
          </cell>
          <cell r="K76">
            <v>11.799999999999999</v>
          </cell>
          <cell r="L76">
            <v>852.29004287199996</v>
          </cell>
          <cell r="M76">
            <v>0</v>
          </cell>
          <cell r="N76">
            <v>0</v>
          </cell>
          <cell r="O76">
            <v>75.508838269152477</v>
          </cell>
          <cell r="P76">
            <v>178.17639041999999</v>
          </cell>
          <cell r="Q76">
            <v>598.60481432284746</v>
          </cell>
          <cell r="R76">
            <v>11.8</v>
          </cell>
          <cell r="S76">
            <v>0</v>
          </cell>
          <cell r="T76">
            <v>0</v>
          </cell>
          <cell r="U76">
            <v>10</v>
          </cell>
          <cell r="V76">
            <v>0</v>
          </cell>
          <cell r="W76">
            <v>1.8</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11.8</v>
          </cell>
          <cell r="AQ76">
            <v>0</v>
          </cell>
          <cell r="AR76">
            <v>0</v>
          </cell>
          <cell r="AS76">
            <v>10</v>
          </cell>
          <cell r="AT76">
            <v>0</v>
          </cell>
          <cell r="AU76">
            <v>1.8</v>
          </cell>
          <cell r="AV76">
            <v>11.8</v>
          </cell>
          <cell r="AW76">
            <v>0</v>
          </cell>
          <cell r="AX76">
            <v>0</v>
          </cell>
          <cell r="AY76">
            <v>10</v>
          </cell>
          <cell r="AZ76">
            <v>0</v>
          </cell>
          <cell r="BA76">
            <v>1.8</v>
          </cell>
          <cell r="BB76" t="str">
            <v/>
          </cell>
          <cell r="BC76" t="str">
            <v/>
          </cell>
          <cell r="BD76" t="str">
            <v/>
          </cell>
          <cell r="BE76">
            <v>4</v>
          </cell>
          <cell r="BF76" t="str">
            <v>4</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5315.5643609196995</v>
          </cell>
          <cell r="CY76">
            <v>591.8868993244173</v>
          </cell>
          <cell r="CZ76">
            <v>2416.5253319311755</v>
          </cell>
          <cell r="DA76">
            <v>1647.7554313027804</v>
          </cell>
          <cell r="DB76">
            <v>659.39669836132646</v>
          </cell>
          <cell r="DE76">
            <v>0</v>
          </cell>
          <cell r="DG76">
            <v>616.57616354999993</v>
          </cell>
          <cell r="DH76">
            <v>10</v>
          </cell>
          <cell r="DI76">
            <v>606.57616354999993</v>
          </cell>
          <cell r="DJ76">
            <v>38.906113530000006</v>
          </cell>
          <cell r="DK76">
            <v>197.33895278</v>
          </cell>
          <cell r="DL76">
            <v>344.75768944999993</v>
          </cell>
          <cell r="DM76">
            <v>25.573407790000001</v>
          </cell>
          <cell r="DN76">
            <v>277.00832313952753</v>
          </cell>
          <cell r="DS76">
            <v>142.68802315457594</v>
          </cell>
          <cell r="DT76">
            <v>56.493174655273869</v>
          </cell>
          <cell r="DU76">
            <v>49.232590688265262</v>
          </cell>
          <cell r="DV76">
            <v>28.594534641412469</v>
          </cell>
          <cell r="DW76">
            <v>28.594534641412469</v>
          </cell>
          <cell r="DX76" t="str">
            <v/>
          </cell>
          <cell r="DY76" t="str">
            <v/>
          </cell>
          <cell r="DZ76" t="str">
            <v/>
          </cell>
          <cell r="EA76" t="str">
            <v/>
          </cell>
          <cell r="EB76">
            <v>0</v>
          </cell>
          <cell r="EC76">
            <v>1004.8499368499999</v>
          </cell>
          <cell r="ED76">
            <v>348.15047532</v>
          </cell>
          <cell r="EE76">
            <v>555.31403745</v>
          </cell>
          <cell r="EF76">
            <v>28.478351160000003</v>
          </cell>
          <cell r="EG76">
            <v>72.907072920000005</v>
          </cell>
          <cell r="EH76">
            <v>323.89559782000003</v>
          </cell>
          <cell r="EI76">
            <v>224.59279934</v>
          </cell>
          <cell r="EJ76">
            <v>95.952902250000008</v>
          </cell>
          <cell r="EK76">
            <v>0</v>
          </cell>
          <cell r="EL76">
            <v>3.3498962299999997</v>
          </cell>
          <cell r="EM76">
            <v>547.04228843999999</v>
          </cell>
          <cell r="EN76">
            <v>121.44383779</v>
          </cell>
          <cell r="EO76">
            <v>392.27474761999997</v>
          </cell>
          <cell r="EP76">
            <v>24.389055679999998</v>
          </cell>
          <cell r="EQ76">
            <v>8.9346473500000005</v>
          </cell>
          <cell r="ER76">
            <v>133.91205059000001</v>
          </cell>
          <cell r="ES76">
            <v>2.1138381900000001</v>
          </cell>
          <cell r="ET76">
            <v>67.086387580000007</v>
          </cell>
          <cell r="EU76">
            <v>4.0892954799999996</v>
          </cell>
          <cell r="EV76">
            <v>60.62252934</v>
          </cell>
          <cell r="EW76">
            <v>0</v>
          </cell>
          <cell r="EX76">
            <v>0</v>
          </cell>
          <cell r="EY76">
            <v>0</v>
          </cell>
          <cell r="EZ76">
            <v>0</v>
          </cell>
          <cell r="FA76">
            <v>0</v>
          </cell>
          <cell r="FB76">
            <v>0</v>
          </cell>
          <cell r="FC76">
            <v>0</v>
          </cell>
          <cell r="FD76">
            <v>0</v>
          </cell>
          <cell r="FE76">
            <v>0</v>
          </cell>
          <cell r="FF76">
            <v>0</v>
          </cell>
          <cell r="FG76" t="str">
            <v/>
          </cell>
          <cell r="FH76">
            <v>2</v>
          </cell>
          <cell r="FI76" t="str">
            <v/>
          </cell>
          <cell r="FJ76" t="str">
            <v/>
          </cell>
          <cell r="FK76" t="str">
            <v>2</v>
          </cell>
          <cell r="FN76">
            <v>4649.9317731048059</v>
          </cell>
          <cell r="FO76">
            <v>0</v>
          </cell>
          <cell r="FP76">
            <v>337.08000000000004</v>
          </cell>
          <cell r="FQ76">
            <v>0</v>
          </cell>
          <cell r="FR76">
            <v>839.56100000000004</v>
          </cell>
          <cell r="FS76">
            <v>836.10200000000009</v>
          </cell>
          <cell r="FT76">
            <v>3.4590000000000001</v>
          </cell>
          <cell r="FU76">
            <v>0</v>
          </cell>
          <cell r="FV76">
            <v>194</v>
          </cell>
          <cell r="FW76">
            <v>0</v>
          </cell>
          <cell r="FX76">
            <v>194</v>
          </cell>
          <cell r="FZ76">
            <v>604.26295830000004</v>
          </cell>
          <cell r="GA76">
            <v>0</v>
          </cell>
          <cell r="GB76">
            <v>10.842000000000002</v>
          </cell>
          <cell r="GC76">
            <v>0</v>
          </cell>
          <cell r="GD76">
            <v>18.175000000000001</v>
          </cell>
          <cell r="GE76">
            <v>18.175000000000001</v>
          </cell>
          <cell r="GF76">
            <v>0</v>
          </cell>
          <cell r="GG76">
            <v>0</v>
          </cell>
          <cell r="GH76">
            <v>112</v>
          </cell>
          <cell r="GI76">
            <v>0</v>
          </cell>
          <cell r="GJ76">
            <v>112</v>
          </cell>
          <cell r="GK76">
            <v>514.82344348999948</v>
          </cell>
          <cell r="GL76">
            <v>0</v>
          </cell>
          <cell r="GM76">
            <v>0</v>
          </cell>
          <cell r="GN76">
            <v>0</v>
          </cell>
          <cell r="GO76">
            <v>59.307000000000002</v>
          </cell>
          <cell r="GP76">
            <v>59.307000000000002</v>
          </cell>
          <cell r="GQ76">
            <v>0</v>
          </cell>
          <cell r="GR76">
            <v>0</v>
          </cell>
          <cell r="GS76">
            <v>1</v>
          </cell>
          <cell r="GT76">
            <v>0</v>
          </cell>
          <cell r="GU76">
            <v>1</v>
          </cell>
          <cell r="GV76">
            <v>475.62674384858701</v>
          </cell>
          <cell r="GW76">
            <v>0</v>
          </cell>
          <cell r="GX76">
            <v>0</v>
          </cell>
          <cell r="GY76">
            <v>0</v>
          </cell>
          <cell r="GZ76">
            <v>53</v>
          </cell>
          <cell r="HA76">
            <v>53</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39.196699641412465</v>
          </cell>
          <cell r="ID76">
            <v>0</v>
          </cell>
          <cell r="IE76">
            <v>0</v>
          </cell>
          <cell r="IF76">
            <v>0</v>
          </cell>
          <cell r="IG76">
            <v>6.3069999999999995</v>
          </cell>
          <cell r="IH76">
            <v>6.3069999999999995</v>
          </cell>
          <cell r="II76">
            <v>0</v>
          </cell>
          <cell r="IJ76">
            <v>0</v>
          </cell>
          <cell r="IK76">
            <v>1</v>
          </cell>
          <cell r="IL76">
            <v>0</v>
          </cell>
          <cell r="IM76">
            <v>1</v>
          </cell>
          <cell r="IN76">
            <v>39.196699641412465</v>
          </cell>
          <cell r="IO76">
            <v>0</v>
          </cell>
          <cell r="IP76">
            <v>0</v>
          </cell>
          <cell r="IQ76">
            <v>0</v>
          </cell>
          <cell r="IR76">
            <v>6.3069999999999995</v>
          </cell>
          <cell r="IS76">
            <v>6.3069999999999995</v>
          </cell>
          <cell r="IT76">
            <v>0</v>
          </cell>
          <cell r="IU76">
            <v>0</v>
          </cell>
          <cell r="IV76">
            <v>1</v>
          </cell>
          <cell r="IW76">
            <v>0</v>
          </cell>
          <cell r="IX76">
            <v>1</v>
          </cell>
          <cell r="IY76">
            <v>660.58093822000001</v>
          </cell>
          <cell r="IZ76">
            <v>0</v>
          </cell>
          <cell r="JA76">
            <v>0</v>
          </cell>
          <cell r="JB76">
            <v>0</v>
          </cell>
          <cell r="JC76">
            <v>70.81450000000001</v>
          </cell>
          <cell r="JD76">
            <v>70.81450000000001</v>
          </cell>
          <cell r="JE76">
            <v>0</v>
          </cell>
          <cell r="JF76">
            <v>0</v>
          </cell>
          <cell r="JG76">
            <v>15</v>
          </cell>
          <cell r="JH76">
            <v>0</v>
          </cell>
          <cell r="JI76">
            <v>15</v>
          </cell>
          <cell r="JJ76">
            <v>2.0477729099999999</v>
          </cell>
          <cell r="JK76">
            <v>0</v>
          </cell>
          <cell r="JL76">
            <v>0</v>
          </cell>
          <cell r="JM76">
            <v>0</v>
          </cell>
          <cell r="JN76">
            <v>0.73250000000000004</v>
          </cell>
          <cell r="JO76">
            <v>0.73250000000000004</v>
          </cell>
          <cell r="JP76">
            <v>0</v>
          </cell>
          <cell r="JQ76">
            <v>0</v>
          </cell>
          <cell r="JR76">
            <v>0</v>
          </cell>
          <cell r="JS76">
            <v>0</v>
          </cell>
          <cell r="JT76">
            <v>0</v>
          </cell>
          <cell r="JU76">
            <v>102.93556298</v>
          </cell>
          <cell r="JV76">
            <v>0</v>
          </cell>
          <cell r="JW76">
            <v>0</v>
          </cell>
          <cell r="JX76">
            <v>0</v>
          </cell>
          <cell r="JY76">
            <v>3.4590000000000001</v>
          </cell>
          <cell r="JZ76">
            <v>3.4590000000000001</v>
          </cell>
          <cell r="KA76">
            <v>0</v>
          </cell>
          <cell r="KB76">
            <v>0</v>
          </cell>
          <cell r="KC76">
            <v>4</v>
          </cell>
          <cell r="KD76">
            <v>0</v>
          </cell>
          <cell r="KE76">
            <v>4</v>
          </cell>
          <cell r="KF76">
            <v>555.59760232999997</v>
          </cell>
          <cell r="KG76">
            <v>0</v>
          </cell>
          <cell r="KH76">
            <v>0</v>
          </cell>
          <cell r="KI76">
            <v>0</v>
          </cell>
          <cell r="KJ76">
            <v>66.623000000000005</v>
          </cell>
          <cell r="KK76">
            <v>66.623000000000005</v>
          </cell>
          <cell r="KL76">
            <v>0</v>
          </cell>
          <cell r="KM76">
            <v>0</v>
          </cell>
          <cell r="KN76">
            <v>11</v>
          </cell>
          <cell r="KO76">
            <v>0</v>
          </cell>
          <cell r="KP76">
            <v>11</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32</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0</v>
          </cell>
          <cell r="OM76">
            <v>0</v>
          </cell>
          <cell r="ON76">
            <v>0</v>
          </cell>
          <cell r="OO76">
            <v>0</v>
          </cell>
          <cell r="OP76">
            <v>0</v>
          </cell>
          <cell r="OR76">
            <v>0</v>
          </cell>
          <cell r="OT76">
            <v>2058.9576829299626</v>
          </cell>
        </row>
        <row r="77">
          <cell r="A77" t="str">
            <v>Г</v>
          </cell>
          <cell r="B77" t="str">
            <v>1.2.4.1</v>
          </cell>
          <cell r="C77" t="str">
            <v>Реконструкция прочих объектов основных средств, всего, в том числе:</v>
          </cell>
          <cell r="D77" t="str">
            <v>Г</v>
          </cell>
          <cell r="E77">
            <v>0</v>
          </cell>
          <cell r="H77">
            <v>0</v>
          </cell>
          <cell r="J77">
            <v>852.29004287199996</v>
          </cell>
          <cell r="K77">
            <v>0</v>
          </cell>
          <cell r="L77">
            <v>852.29004287199996</v>
          </cell>
          <cell r="M77">
            <v>0</v>
          </cell>
          <cell r="N77">
            <v>0</v>
          </cell>
          <cell r="O77">
            <v>75.508838269152477</v>
          </cell>
          <cell r="P77">
            <v>178.17639041999999</v>
          </cell>
          <cell r="Q77">
            <v>598.60481432284746</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t="str">
            <v/>
          </cell>
          <cell r="BC77" t="str">
            <v/>
          </cell>
          <cell r="BD77" t="str">
            <v/>
          </cell>
          <cell r="BE77" t="str">
            <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5315.5643609196995</v>
          </cell>
          <cell r="CY77">
            <v>591.8868993244173</v>
          </cell>
          <cell r="CZ77">
            <v>2416.5253319311755</v>
          </cell>
          <cell r="DA77">
            <v>1647.7554313027804</v>
          </cell>
          <cell r="DB77">
            <v>659.39669836132646</v>
          </cell>
          <cell r="DE77">
            <v>0</v>
          </cell>
          <cell r="DG77">
            <v>606.57616354999993</v>
          </cell>
          <cell r="DH77">
            <v>0</v>
          </cell>
          <cell r="DI77">
            <v>606.57616354999993</v>
          </cell>
          <cell r="DJ77">
            <v>38.906113530000006</v>
          </cell>
          <cell r="DK77">
            <v>197.33895278</v>
          </cell>
          <cell r="DL77">
            <v>344.75768944999993</v>
          </cell>
          <cell r="DM77">
            <v>25.573407790000001</v>
          </cell>
          <cell r="DN77">
            <v>277.00832313952753</v>
          </cell>
          <cell r="DS77">
            <v>142.68802315457594</v>
          </cell>
          <cell r="DT77">
            <v>56.493174655273869</v>
          </cell>
          <cell r="DU77">
            <v>49.232590688265262</v>
          </cell>
          <cell r="DV77">
            <v>28.594534641412469</v>
          </cell>
          <cell r="DW77">
            <v>28.594534641412469</v>
          </cell>
          <cell r="DX77" t="str">
            <v/>
          </cell>
          <cell r="DY77" t="str">
            <v/>
          </cell>
          <cell r="DZ77" t="str">
            <v/>
          </cell>
          <cell r="EA77" t="str">
            <v/>
          </cell>
          <cell r="EB77">
            <v>0</v>
          </cell>
          <cell r="EC77">
            <v>1004.8499368499999</v>
          </cell>
          <cell r="ED77">
            <v>348.15047532</v>
          </cell>
          <cell r="EE77">
            <v>555.31403745</v>
          </cell>
          <cell r="EF77">
            <v>28.478351160000003</v>
          </cell>
          <cell r="EG77">
            <v>72.907072920000005</v>
          </cell>
          <cell r="EH77">
            <v>323.89559782000003</v>
          </cell>
          <cell r="EI77">
            <v>224.59279934</v>
          </cell>
          <cell r="EJ77">
            <v>95.952902250000008</v>
          </cell>
          <cell r="EK77">
            <v>0</v>
          </cell>
          <cell r="EL77">
            <v>3.3498962299999997</v>
          </cell>
          <cell r="EM77">
            <v>547.04228843999999</v>
          </cell>
          <cell r="EN77">
            <v>121.44383779</v>
          </cell>
          <cell r="EO77">
            <v>392.27474761999997</v>
          </cell>
          <cell r="EP77">
            <v>24.389055679999998</v>
          </cell>
          <cell r="EQ77">
            <v>8.9346473500000005</v>
          </cell>
          <cell r="ER77">
            <v>133.91205059000001</v>
          </cell>
          <cell r="ES77">
            <v>2.1138381900000001</v>
          </cell>
          <cell r="ET77">
            <v>67.086387580000007</v>
          </cell>
          <cell r="EU77">
            <v>4.0892954799999996</v>
          </cell>
          <cell r="EV77">
            <v>60.62252934</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t="str">
            <v/>
          </cell>
          <cell r="FK77">
            <v>0</v>
          </cell>
          <cell r="FN77">
            <v>4649.9317731048059</v>
          </cell>
          <cell r="FO77">
            <v>0</v>
          </cell>
          <cell r="FP77">
            <v>337.08000000000004</v>
          </cell>
          <cell r="FQ77">
            <v>0</v>
          </cell>
          <cell r="FR77">
            <v>839.56100000000004</v>
          </cell>
          <cell r="FS77">
            <v>836.10200000000009</v>
          </cell>
          <cell r="FT77">
            <v>3.4590000000000001</v>
          </cell>
          <cell r="FU77">
            <v>0</v>
          </cell>
          <cell r="FV77">
            <v>194</v>
          </cell>
          <cell r="FW77">
            <v>0</v>
          </cell>
          <cell r="FX77">
            <v>194</v>
          </cell>
          <cell r="FZ77">
            <v>604.26295830000004</v>
          </cell>
          <cell r="GA77">
            <v>0</v>
          </cell>
          <cell r="GB77">
            <v>10.842000000000002</v>
          </cell>
          <cell r="GC77">
            <v>0</v>
          </cell>
          <cell r="GD77">
            <v>18.175000000000001</v>
          </cell>
          <cell r="GE77">
            <v>18.175000000000001</v>
          </cell>
          <cell r="GF77">
            <v>0</v>
          </cell>
          <cell r="GG77">
            <v>0</v>
          </cell>
          <cell r="GH77">
            <v>112</v>
          </cell>
          <cell r="GI77">
            <v>0</v>
          </cell>
          <cell r="GJ77">
            <v>112</v>
          </cell>
          <cell r="GK77">
            <v>514.82344348999948</v>
          </cell>
          <cell r="GL77">
            <v>0</v>
          </cell>
          <cell r="GM77">
            <v>0</v>
          </cell>
          <cell r="GN77">
            <v>0</v>
          </cell>
          <cell r="GO77">
            <v>59.307000000000002</v>
          </cell>
          <cell r="GP77">
            <v>59.307000000000002</v>
          </cell>
          <cell r="GQ77">
            <v>0</v>
          </cell>
          <cell r="GR77">
            <v>0</v>
          </cell>
          <cell r="GS77">
            <v>1</v>
          </cell>
          <cell r="GT77">
            <v>0</v>
          </cell>
          <cell r="GU77">
            <v>1</v>
          </cell>
          <cell r="GV77">
            <v>475.62674384858701</v>
          </cell>
          <cell r="GW77">
            <v>0</v>
          </cell>
          <cell r="GX77">
            <v>0</v>
          </cell>
          <cell r="GY77">
            <v>0</v>
          </cell>
          <cell r="GZ77">
            <v>53</v>
          </cell>
          <cell r="HA77">
            <v>53</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39.196699641412465</v>
          </cell>
          <cell r="ID77">
            <v>0</v>
          </cell>
          <cell r="IE77">
            <v>0</v>
          </cell>
          <cell r="IF77">
            <v>0</v>
          </cell>
          <cell r="IG77">
            <v>6.3069999999999995</v>
          </cell>
          <cell r="IH77">
            <v>6.3069999999999995</v>
          </cell>
          <cell r="II77">
            <v>0</v>
          </cell>
          <cell r="IJ77">
            <v>0</v>
          </cell>
          <cell r="IK77">
            <v>1</v>
          </cell>
          <cell r="IL77">
            <v>0</v>
          </cell>
          <cell r="IM77">
            <v>1</v>
          </cell>
          <cell r="IN77">
            <v>39.196699641412465</v>
          </cell>
          <cell r="IO77">
            <v>0</v>
          </cell>
          <cell r="IP77">
            <v>0</v>
          </cell>
          <cell r="IQ77">
            <v>0</v>
          </cell>
          <cell r="IR77">
            <v>6.3069999999999995</v>
          </cell>
          <cell r="IS77">
            <v>6.3069999999999995</v>
          </cell>
          <cell r="IT77">
            <v>0</v>
          </cell>
          <cell r="IU77">
            <v>0</v>
          </cell>
          <cell r="IV77">
            <v>1</v>
          </cell>
          <cell r="IW77">
            <v>0</v>
          </cell>
          <cell r="IX77">
            <v>1</v>
          </cell>
          <cell r="IY77">
            <v>660.58093822000001</v>
          </cell>
          <cell r="IZ77">
            <v>0</v>
          </cell>
          <cell r="JA77">
            <v>0</v>
          </cell>
          <cell r="JB77">
            <v>0</v>
          </cell>
          <cell r="JC77">
            <v>70.81450000000001</v>
          </cell>
          <cell r="JD77">
            <v>70.81450000000001</v>
          </cell>
          <cell r="JE77">
            <v>0</v>
          </cell>
          <cell r="JF77">
            <v>0</v>
          </cell>
          <cell r="JG77">
            <v>15</v>
          </cell>
          <cell r="JH77">
            <v>0</v>
          </cell>
          <cell r="JI77">
            <v>15</v>
          </cell>
          <cell r="JJ77">
            <v>2.0477729099999999</v>
          </cell>
          <cell r="JK77">
            <v>0</v>
          </cell>
          <cell r="JL77">
            <v>0</v>
          </cell>
          <cell r="JM77">
            <v>0</v>
          </cell>
          <cell r="JN77">
            <v>0.73250000000000004</v>
          </cell>
          <cell r="JO77">
            <v>0.73250000000000004</v>
          </cell>
          <cell r="JP77">
            <v>0</v>
          </cell>
          <cell r="JQ77">
            <v>0</v>
          </cell>
          <cell r="JR77">
            <v>0</v>
          </cell>
          <cell r="JS77">
            <v>0</v>
          </cell>
          <cell r="JT77">
            <v>0</v>
          </cell>
          <cell r="JU77">
            <v>102.93556298</v>
          </cell>
          <cell r="JV77">
            <v>0</v>
          </cell>
          <cell r="JW77">
            <v>0</v>
          </cell>
          <cell r="JX77">
            <v>0</v>
          </cell>
          <cell r="JY77">
            <v>3.4590000000000001</v>
          </cell>
          <cell r="JZ77">
            <v>3.4590000000000001</v>
          </cell>
          <cell r="KA77">
            <v>0</v>
          </cell>
          <cell r="KB77">
            <v>0</v>
          </cell>
          <cell r="KC77">
            <v>4</v>
          </cell>
          <cell r="KD77">
            <v>0</v>
          </cell>
          <cell r="KE77">
            <v>4</v>
          </cell>
          <cell r="KF77">
            <v>555.59760232999997</v>
          </cell>
          <cell r="KG77">
            <v>0</v>
          </cell>
          <cell r="KH77">
            <v>0</v>
          </cell>
          <cell r="KI77">
            <v>0</v>
          </cell>
          <cell r="KJ77">
            <v>66.623000000000005</v>
          </cell>
          <cell r="KK77">
            <v>66.623000000000005</v>
          </cell>
          <cell r="KL77">
            <v>0</v>
          </cell>
          <cell r="KM77">
            <v>0</v>
          </cell>
          <cell r="KN77">
            <v>11</v>
          </cell>
          <cell r="KO77">
            <v>0</v>
          </cell>
          <cell r="KP77">
            <v>11</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32</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0</v>
          </cell>
          <cell r="OM77">
            <v>0</v>
          </cell>
          <cell r="ON77">
            <v>0</v>
          </cell>
          <cell r="OO77">
            <v>0</v>
          </cell>
          <cell r="OP77">
            <v>0</v>
          </cell>
          <cell r="OR77">
            <v>0</v>
          </cell>
          <cell r="OT77">
            <v>2058.9576829299626</v>
          </cell>
        </row>
        <row r="78">
          <cell r="A78" t="str">
            <v>Г</v>
          </cell>
          <cell r="B78" t="str">
            <v>1.2.4.2</v>
          </cell>
          <cell r="C78" t="str">
            <v>Модернизация, техническое перевооружение прочих объектов основных средств, всего, в том числе:</v>
          </cell>
          <cell r="D78" t="str">
            <v>Г</v>
          </cell>
          <cell r="E78">
            <v>11.799999999999999</v>
          </cell>
          <cell r="H78">
            <v>0</v>
          </cell>
          <cell r="J78">
            <v>864.09004287199991</v>
          </cell>
          <cell r="K78">
            <v>11.799999999999999</v>
          </cell>
          <cell r="L78">
            <v>852.29004287199996</v>
          </cell>
          <cell r="M78">
            <v>0</v>
          </cell>
          <cell r="N78">
            <v>0</v>
          </cell>
          <cell r="O78">
            <v>75.508838269152477</v>
          </cell>
          <cell r="P78">
            <v>178.17639041999999</v>
          </cell>
          <cell r="Q78">
            <v>598.60481432284746</v>
          </cell>
          <cell r="R78">
            <v>11.8</v>
          </cell>
          <cell r="S78">
            <v>0</v>
          </cell>
          <cell r="T78">
            <v>0</v>
          </cell>
          <cell r="U78">
            <v>10</v>
          </cell>
          <cell r="V78">
            <v>0</v>
          </cell>
          <cell r="W78">
            <v>1.8</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11.8</v>
          </cell>
          <cell r="AQ78">
            <v>0</v>
          </cell>
          <cell r="AR78">
            <v>0</v>
          </cell>
          <cell r="AS78">
            <v>10</v>
          </cell>
          <cell r="AT78">
            <v>0</v>
          </cell>
          <cell r="AU78">
            <v>1.8</v>
          </cell>
          <cell r="AV78">
            <v>11.8</v>
          </cell>
          <cell r="AW78">
            <v>0</v>
          </cell>
          <cell r="AX78">
            <v>0</v>
          </cell>
          <cell r="AY78">
            <v>10</v>
          </cell>
          <cell r="AZ78">
            <v>0</v>
          </cell>
          <cell r="BA78">
            <v>1.8</v>
          </cell>
          <cell r="BB78" t="str">
            <v/>
          </cell>
          <cell r="BC78" t="str">
            <v/>
          </cell>
          <cell r="BD78" t="str">
            <v/>
          </cell>
          <cell r="BE78">
            <v>4</v>
          </cell>
          <cell r="BF78" t="str">
            <v>4</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5315.5643609196995</v>
          </cell>
          <cell r="CY78">
            <v>591.8868993244173</v>
          </cell>
          <cell r="CZ78">
            <v>2416.5253319311755</v>
          </cell>
          <cell r="DA78">
            <v>1647.7554313027804</v>
          </cell>
          <cell r="DB78">
            <v>659.39669836132646</v>
          </cell>
          <cell r="DE78">
            <v>0</v>
          </cell>
          <cell r="DG78">
            <v>616.57616354999993</v>
          </cell>
          <cell r="DH78">
            <v>10</v>
          </cell>
          <cell r="DI78">
            <v>606.57616354999993</v>
          </cell>
          <cell r="DJ78">
            <v>38.906113530000006</v>
          </cell>
          <cell r="DK78">
            <v>197.33895278</v>
          </cell>
          <cell r="DL78">
            <v>344.75768944999993</v>
          </cell>
          <cell r="DM78">
            <v>25.573407790000001</v>
          </cell>
          <cell r="DN78">
            <v>277.00832313952753</v>
          </cell>
          <cell r="DS78">
            <v>142.68802315457594</v>
          </cell>
          <cell r="DT78">
            <v>56.493174655273869</v>
          </cell>
          <cell r="DU78">
            <v>49.232590688265262</v>
          </cell>
          <cell r="DV78">
            <v>28.594534641412469</v>
          </cell>
          <cell r="DW78">
            <v>28.594534641412469</v>
          </cell>
          <cell r="DX78" t="str">
            <v/>
          </cell>
          <cell r="DY78" t="str">
            <v/>
          </cell>
          <cell r="DZ78" t="str">
            <v/>
          </cell>
          <cell r="EA78" t="str">
            <v/>
          </cell>
          <cell r="EB78">
            <v>0</v>
          </cell>
          <cell r="EC78">
            <v>1004.8499368499999</v>
          </cell>
          <cell r="ED78">
            <v>348.15047532</v>
          </cell>
          <cell r="EE78">
            <v>555.31403745</v>
          </cell>
          <cell r="EF78">
            <v>28.478351160000003</v>
          </cell>
          <cell r="EG78">
            <v>72.907072920000005</v>
          </cell>
          <cell r="EH78">
            <v>323.89559782000003</v>
          </cell>
          <cell r="EI78">
            <v>224.59279934</v>
          </cell>
          <cell r="EJ78">
            <v>95.952902250000008</v>
          </cell>
          <cell r="EK78">
            <v>0</v>
          </cell>
          <cell r="EL78">
            <v>3.3498962299999997</v>
          </cell>
          <cell r="EM78">
            <v>547.04228843999999</v>
          </cell>
          <cell r="EN78">
            <v>121.44383779</v>
          </cell>
          <cell r="EO78">
            <v>392.27474761999997</v>
          </cell>
          <cell r="EP78">
            <v>24.389055679999998</v>
          </cell>
          <cell r="EQ78">
            <v>8.9346473500000005</v>
          </cell>
          <cell r="ER78">
            <v>133.91205059000001</v>
          </cell>
          <cell r="ES78">
            <v>2.1138381900000001</v>
          </cell>
          <cell r="ET78">
            <v>67.086387580000007</v>
          </cell>
          <cell r="EU78">
            <v>4.0892954799999996</v>
          </cell>
          <cell r="EV78">
            <v>60.62252934</v>
          </cell>
          <cell r="EW78">
            <v>0</v>
          </cell>
          <cell r="EX78">
            <v>0</v>
          </cell>
          <cell r="EY78">
            <v>0</v>
          </cell>
          <cell r="EZ78">
            <v>0</v>
          </cell>
          <cell r="FA78">
            <v>0</v>
          </cell>
          <cell r="FB78">
            <v>0</v>
          </cell>
          <cell r="FC78">
            <v>0</v>
          </cell>
          <cell r="FD78">
            <v>0</v>
          </cell>
          <cell r="FE78">
            <v>0</v>
          </cell>
          <cell r="FF78">
            <v>0</v>
          </cell>
          <cell r="FG78" t="str">
            <v/>
          </cell>
          <cell r="FH78">
            <v>2</v>
          </cell>
          <cell r="FI78" t="str">
            <v/>
          </cell>
          <cell r="FJ78" t="str">
            <v/>
          </cell>
          <cell r="FK78" t="str">
            <v>2</v>
          </cell>
          <cell r="FN78">
            <v>4649.9317731048059</v>
          </cell>
          <cell r="FO78">
            <v>0</v>
          </cell>
          <cell r="FP78">
            <v>337.08000000000004</v>
          </cell>
          <cell r="FQ78">
            <v>0</v>
          </cell>
          <cell r="FR78">
            <v>839.56100000000004</v>
          </cell>
          <cell r="FS78">
            <v>836.10200000000009</v>
          </cell>
          <cell r="FT78">
            <v>3.4590000000000001</v>
          </cell>
          <cell r="FU78">
            <v>0</v>
          </cell>
          <cell r="FV78">
            <v>194</v>
          </cell>
          <cell r="FW78">
            <v>0</v>
          </cell>
          <cell r="FX78">
            <v>194</v>
          </cell>
          <cell r="FZ78">
            <v>604.26295830000004</v>
          </cell>
          <cell r="GA78">
            <v>0</v>
          </cell>
          <cell r="GB78">
            <v>10.842000000000002</v>
          </cell>
          <cell r="GC78">
            <v>0</v>
          </cell>
          <cell r="GD78">
            <v>18.175000000000001</v>
          </cell>
          <cell r="GE78">
            <v>18.175000000000001</v>
          </cell>
          <cell r="GF78">
            <v>0</v>
          </cell>
          <cell r="GG78">
            <v>0</v>
          </cell>
          <cell r="GH78">
            <v>112</v>
          </cell>
          <cell r="GI78">
            <v>0</v>
          </cell>
          <cell r="GJ78">
            <v>112</v>
          </cell>
          <cell r="GK78">
            <v>514.82344348999948</v>
          </cell>
          <cell r="GL78">
            <v>0</v>
          </cell>
          <cell r="GM78">
            <v>0</v>
          </cell>
          <cell r="GN78">
            <v>0</v>
          </cell>
          <cell r="GO78">
            <v>59.307000000000002</v>
          </cell>
          <cell r="GP78">
            <v>59.307000000000002</v>
          </cell>
          <cell r="GQ78">
            <v>0</v>
          </cell>
          <cell r="GR78">
            <v>0</v>
          </cell>
          <cell r="GS78">
            <v>1</v>
          </cell>
          <cell r="GT78">
            <v>0</v>
          </cell>
          <cell r="GU78">
            <v>1</v>
          </cell>
          <cell r="GV78">
            <v>475.62674384858701</v>
          </cell>
          <cell r="GW78">
            <v>0</v>
          </cell>
          <cell r="GX78">
            <v>0</v>
          </cell>
          <cell r="GY78">
            <v>0</v>
          </cell>
          <cell r="GZ78">
            <v>53</v>
          </cell>
          <cell r="HA78">
            <v>53</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39.196699641412465</v>
          </cell>
          <cell r="ID78">
            <v>0</v>
          </cell>
          <cell r="IE78">
            <v>0</v>
          </cell>
          <cell r="IF78">
            <v>0</v>
          </cell>
          <cell r="IG78">
            <v>6.3069999999999995</v>
          </cell>
          <cell r="IH78">
            <v>6.3069999999999995</v>
          </cell>
          <cell r="II78">
            <v>0</v>
          </cell>
          <cell r="IJ78">
            <v>0</v>
          </cell>
          <cell r="IK78">
            <v>1</v>
          </cell>
          <cell r="IL78">
            <v>0</v>
          </cell>
          <cell r="IM78">
            <v>1</v>
          </cell>
          <cell r="IN78">
            <v>39.196699641412465</v>
          </cell>
          <cell r="IO78">
            <v>0</v>
          </cell>
          <cell r="IP78">
            <v>0</v>
          </cell>
          <cell r="IQ78">
            <v>0</v>
          </cell>
          <cell r="IR78">
            <v>6.3069999999999995</v>
          </cell>
          <cell r="IS78">
            <v>6.3069999999999995</v>
          </cell>
          <cell r="IT78">
            <v>0</v>
          </cell>
          <cell r="IU78">
            <v>0</v>
          </cell>
          <cell r="IV78">
            <v>1</v>
          </cell>
          <cell r="IW78">
            <v>0</v>
          </cell>
          <cell r="IX78">
            <v>1</v>
          </cell>
          <cell r="IY78">
            <v>660.58093822000001</v>
          </cell>
          <cell r="IZ78">
            <v>0</v>
          </cell>
          <cell r="JA78">
            <v>0</v>
          </cell>
          <cell r="JB78">
            <v>0</v>
          </cell>
          <cell r="JC78">
            <v>70.81450000000001</v>
          </cell>
          <cell r="JD78">
            <v>70.81450000000001</v>
          </cell>
          <cell r="JE78">
            <v>0</v>
          </cell>
          <cell r="JF78">
            <v>0</v>
          </cell>
          <cell r="JG78">
            <v>15</v>
          </cell>
          <cell r="JH78">
            <v>0</v>
          </cell>
          <cell r="JI78">
            <v>15</v>
          </cell>
          <cell r="JJ78">
            <v>2.0477729099999999</v>
          </cell>
          <cell r="JK78">
            <v>0</v>
          </cell>
          <cell r="JL78">
            <v>0</v>
          </cell>
          <cell r="JM78">
            <v>0</v>
          </cell>
          <cell r="JN78">
            <v>0.73250000000000004</v>
          </cell>
          <cell r="JO78">
            <v>0.73250000000000004</v>
          </cell>
          <cell r="JP78">
            <v>0</v>
          </cell>
          <cell r="JQ78">
            <v>0</v>
          </cell>
          <cell r="JR78">
            <v>0</v>
          </cell>
          <cell r="JS78">
            <v>0</v>
          </cell>
          <cell r="JT78">
            <v>0</v>
          </cell>
          <cell r="JU78">
            <v>102.93556298</v>
          </cell>
          <cell r="JV78">
            <v>0</v>
          </cell>
          <cell r="JW78">
            <v>0</v>
          </cell>
          <cell r="JX78">
            <v>0</v>
          </cell>
          <cell r="JY78">
            <v>3.4590000000000001</v>
          </cell>
          <cell r="JZ78">
            <v>3.4590000000000001</v>
          </cell>
          <cell r="KA78">
            <v>0</v>
          </cell>
          <cell r="KB78">
            <v>0</v>
          </cell>
          <cell r="KC78">
            <v>4</v>
          </cell>
          <cell r="KD78">
            <v>0</v>
          </cell>
          <cell r="KE78">
            <v>4</v>
          </cell>
          <cell r="KF78">
            <v>555.59760232999997</v>
          </cell>
          <cell r="KG78">
            <v>0</v>
          </cell>
          <cell r="KH78">
            <v>0</v>
          </cell>
          <cell r="KI78">
            <v>0</v>
          </cell>
          <cell r="KJ78">
            <v>66.623000000000005</v>
          </cell>
          <cell r="KK78">
            <v>66.623000000000005</v>
          </cell>
          <cell r="KL78">
            <v>0</v>
          </cell>
          <cell r="KM78">
            <v>0</v>
          </cell>
          <cell r="KN78">
            <v>11</v>
          </cell>
          <cell r="KO78">
            <v>0</v>
          </cell>
          <cell r="KP78">
            <v>11</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32</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0</v>
          </cell>
          <cell r="OM78">
            <v>0</v>
          </cell>
          <cell r="ON78">
            <v>0</v>
          </cell>
          <cell r="OO78">
            <v>0</v>
          </cell>
          <cell r="OP78">
            <v>0</v>
          </cell>
          <cell r="OR78">
            <v>0</v>
          </cell>
          <cell r="OT78">
            <v>2058.9576829299626</v>
          </cell>
        </row>
        <row r="79">
          <cell r="A79" t="str">
            <v>F_prj_109108_49014</v>
          </cell>
          <cell r="B79" t="str">
            <v>1.2.4.2</v>
          </cell>
          <cell r="C79" t="str">
            <v>Модернизация системы сбора и передачи информации 1-ая очередь АО "Чеченэнерго" на  ПС"№84"</v>
          </cell>
          <cell r="D79" t="str">
            <v>F_prj_109108_49014</v>
          </cell>
          <cell r="E79">
            <v>11.799999999999999</v>
          </cell>
          <cell r="H79">
            <v>0</v>
          </cell>
          <cell r="J79">
            <v>11.799999999999999</v>
          </cell>
          <cell r="K79">
            <v>11.799999999999999</v>
          </cell>
          <cell r="L79">
            <v>0</v>
          </cell>
          <cell r="M79">
            <v>0</v>
          </cell>
          <cell r="N79">
            <v>0</v>
          </cell>
          <cell r="O79">
            <v>0</v>
          </cell>
          <cell r="P79">
            <v>0</v>
          </cell>
          <cell r="Q79">
            <v>0</v>
          </cell>
          <cell r="R79">
            <v>11.8</v>
          </cell>
          <cell r="S79">
            <v>0</v>
          </cell>
          <cell r="T79">
            <v>0</v>
          </cell>
          <cell r="U79">
            <v>10</v>
          </cell>
          <cell r="V79">
            <v>0</v>
          </cell>
          <cell r="W79">
            <v>1.8</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11.8</v>
          </cell>
          <cell r="AQ79">
            <v>0</v>
          </cell>
          <cell r="AR79">
            <v>0</v>
          </cell>
          <cell r="AS79">
            <v>10</v>
          </cell>
          <cell r="AT79">
            <v>0</v>
          </cell>
          <cell r="AU79">
            <v>1.8</v>
          </cell>
          <cell r="AV79">
            <v>11.8</v>
          </cell>
          <cell r="AW79">
            <v>0</v>
          </cell>
          <cell r="AX79">
            <v>0</v>
          </cell>
          <cell r="AY79">
            <v>10</v>
          </cell>
          <cell r="AZ79">
            <v>0</v>
          </cell>
          <cell r="BA79">
            <v>1.8</v>
          </cell>
          <cell r="BB79" t="str">
            <v/>
          </cell>
          <cell r="BC79" t="str">
            <v/>
          </cell>
          <cell r="BD79" t="str">
            <v/>
          </cell>
          <cell r="BE79">
            <v>4</v>
          </cell>
          <cell r="BF79" t="str">
            <v>4</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0</v>
          </cell>
          <cell r="CY79">
            <v>0</v>
          </cell>
          <cell r="CZ79">
            <v>0</v>
          </cell>
          <cell r="DA79">
            <v>0</v>
          </cell>
          <cell r="DB79">
            <v>0</v>
          </cell>
          <cell r="DE79">
            <v>0</v>
          </cell>
          <cell r="DG79">
            <v>10</v>
          </cell>
          <cell r="DH79">
            <v>10</v>
          </cell>
          <cell r="DI79">
            <v>0</v>
          </cell>
          <cell r="DJ79">
            <v>0</v>
          </cell>
          <cell r="DK79">
            <v>0</v>
          </cell>
          <cell r="DL79">
            <v>0</v>
          </cell>
          <cell r="DM79">
            <v>0</v>
          </cell>
          <cell r="DN79">
            <v>10</v>
          </cell>
          <cell r="DS79">
            <v>0</v>
          </cell>
          <cell r="DT79">
            <v>0</v>
          </cell>
          <cell r="DU79">
            <v>10</v>
          </cell>
          <cell r="DV79">
            <v>0</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v>2</v>
          </cell>
          <cell r="FI79" t="str">
            <v/>
          </cell>
          <cell r="FJ79" t="str">
            <v/>
          </cell>
          <cell r="FK79" t="str">
            <v>2</v>
          </cell>
          <cell r="FN79">
            <v>0</v>
          </cell>
          <cell r="FO79">
            <v>0</v>
          </cell>
          <cell r="FP79">
            <v>0</v>
          </cell>
          <cell r="FQ79">
            <v>0</v>
          </cell>
          <cell r="FR79">
            <v>0</v>
          </cell>
          <cell r="FS79">
            <v>0</v>
          </cell>
          <cell r="FT79">
            <v>0</v>
          </cell>
          <cell r="FU79">
            <v>0</v>
          </cell>
          <cell r="FV79">
            <v>0</v>
          </cell>
          <cell r="FW79">
            <v>0</v>
          </cell>
          <cell r="FX79">
            <v>0</v>
          </cell>
          <cell r="FZ79">
            <v>0</v>
          </cell>
          <cell r="GA79">
            <v>0</v>
          </cell>
          <cell r="GB79">
            <v>0</v>
          </cell>
          <cell r="GC79">
            <v>0</v>
          </cell>
          <cell r="GD79">
            <v>0</v>
          </cell>
          <cell r="GE79">
            <v>0</v>
          </cell>
          <cell r="GF79">
            <v>0</v>
          </cell>
          <cell r="GG79">
            <v>0</v>
          </cell>
          <cell r="GH79">
            <v>0</v>
          </cell>
          <cell r="GI79">
            <v>0</v>
          </cell>
          <cell r="GJ79">
            <v>0</v>
          </cell>
          <cell r="GK79">
            <v>10</v>
          </cell>
          <cell r="GL79">
            <v>0</v>
          </cell>
          <cell r="GM79">
            <v>0</v>
          </cell>
          <cell r="GN79">
            <v>0</v>
          </cell>
          <cell r="GO79">
            <v>0</v>
          </cell>
          <cell r="GP79">
            <v>0</v>
          </cell>
          <cell r="GQ79">
            <v>0</v>
          </cell>
          <cell r="GR79">
            <v>0</v>
          </cell>
          <cell r="GS79">
            <v>1</v>
          </cell>
          <cell r="GT79">
            <v>0</v>
          </cell>
          <cell r="GU79">
            <v>1</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10</v>
          </cell>
          <cell r="ID79">
            <v>0</v>
          </cell>
          <cell r="IE79">
            <v>0</v>
          </cell>
          <cell r="IF79">
            <v>0</v>
          </cell>
          <cell r="IG79">
            <v>0</v>
          </cell>
          <cell r="IH79">
            <v>0</v>
          </cell>
          <cell r="II79">
            <v>0</v>
          </cell>
          <cell r="IJ79">
            <v>0</v>
          </cell>
          <cell r="IK79">
            <v>1</v>
          </cell>
          <cell r="IL79">
            <v>0</v>
          </cell>
          <cell r="IM79">
            <v>1</v>
          </cell>
          <cell r="IN79">
            <v>10</v>
          </cell>
          <cell r="IO79">
            <v>0</v>
          </cell>
          <cell r="IP79">
            <v>0</v>
          </cell>
          <cell r="IQ79">
            <v>0</v>
          </cell>
          <cell r="IR79">
            <v>0</v>
          </cell>
          <cell r="IS79">
            <v>0</v>
          </cell>
          <cell r="IT79">
            <v>0</v>
          </cell>
          <cell r="IU79">
            <v>0</v>
          </cell>
          <cell r="IV79">
            <v>1</v>
          </cell>
          <cell r="IW79">
            <v>0</v>
          </cell>
          <cell r="IX79">
            <v>1</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2019</v>
          </cell>
          <cell r="ON79">
            <v>2019</v>
          </cell>
          <cell r="OO79">
            <v>2019</v>
          </cell>
          <cell r="OP79" t="str">
            <v>п</v>
          </cell>
          <cell r="OR79">
            <v>0</v>
          </cell>
          <cell r="OT79">
            <v>11.799999999999999</v>
          </cell>
        </row>
        <row r="80">
          <cell r="A80" t="str">
            <v>Г</v>
          </cell>
          <cell r="B80" t="str">
            <v>1.3</v>
          </cell>
          <cell r="C80"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80" t="str">
            <v>Г</v>
          </cell>
          <cell r="E80">
            <v>0</v>
          </cell>
          <cell r="H80">
            <v>0</v>
          </cell>
          <cell r="J80">
            <v>852.29004287199996</v>
          </cell>
          <cell r="K80">
            <v>0</v>
          </cell>
          <cell r="L80">
            <v>852.29004287199996</v>
          </cell>
          <cell r="M80">
            <v>0</v>
          </cell>
          <cell r="N80">
            <v>0</v>
          </cell>
          <cell r="O80">
            <v>75.508838269152477</v>
          </cell>
          <cell r="P80">
            <v>178.17639041999999</v>
          </cell>
          <cell r="Q80">
            <v>598.60481432284746</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t="str">
            <v/>
          </cell>
          <cell r="BC80" t="str">
            <v/>
          </cell>
          <cell r="BD80" t="str">
            <v/>
          </cell>
          <cell r="BE80" t="str">
            <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5315.5643609196995</v>
          </cell>
          <cell r="CY80">
            <v>591.8868993244173</v>
          </cell>
          <cell r="CZ80">
            <v>2416.5253319311755</v>
          </cell>
          <cell r="DA80">
            <v>1647.7554313027804</v>
          </cell>
          <cell r="DB80">
            <v>659.39669836132646</v>
          </cell>
          <cell r="DE80">
            <v>0</v>
          </cell>
          <cell r="DG80">
            <v>606.57616354999993</v>
          </cell>
          <cell r="DH80">
            <v>0</v>
          </cell>
          <cell r="DI80">
            <v>606.57616354999993</v>
          </cell>
          <cell r="DJ80">
            <v>38.906113530000006</v>
          </cell>
          <cell r="DK80">
            <v>197.33895278</v>
          </cell>
          <cell r="DL80">
            <v>344.75768944999993</v>
          </cell>
          <cell r="DM80">
            <v>25.573407790000001</v>
          </cell>
          <cell r="DN80">
            <v>277.00832313952753</v>
          </cell>
          <cell r="DS80">
            <v>142.68802315457594</v>
          </cell>
          <cell r="DT80">
            <v>56.493174655273869</v>
          </cell>
          <cell r="DU80">
            <v>49.232590688265262</v>
          </cell>
          <cell r="DV80">
            <v>28.594534641412469</v>
          </cell>
          <cell r="DW80">
            <v>28.594534641412469</v>
          </cell>
          <cell r="DX80" t="str">
            <v/>
          </cell>
          <cell r="DY80" t="str">
            <v/>
          </cell>
          <cell r="DZ80" t="str">
            <v/>
          </cell>
          <cell r="EA80" t="str">
            <v/>
          </cell>
          <cell r="EB80">
            <v>0</v>
          </cell>
          <cell r="EC80">
            <v>1004.8499368499999</v>
          </cell>
          <cell r="ED80">
            <v>348.15047532</v>
          </cell>
          <cell r="EE80">
            <v>555.31403745</v>
          </cell>
          <cell r="EF80">
            <v>28.478351160000003</v>
          </cell>
          <cell r="EG80">
            <v>72.907072920000005</v>
          </cell>
          <cell r="EH80">
            <v>323.89559782000003</v>
          </cell>
          <cell r="EI80">
            <v>224.59279934</v>
          </cell>
          <cell r="EJ80">
            <v>95.952902250000008</v>
          </cell>
          <cell r="EK80">
            <v>0</v>
          </cell>
          <cell r="EL80">
            <v>3.3498962299999997</v>
          </cell>
          <cell r="EM80">
            <v>547.04228843999999</v>
          </cell>
          <cell r="EN80">
            <v>121.44383779</v>
          </cell>
          <cell r="EO80">
            <v>392.27474761999997</v>
          </cell>
          <cell r="EP80">
            <v>24.389055679999998</v>
          </cell>
          <cell r="EQ80">
            <v>8.9346473500000005</v>
          </cell>
          <cell r="ER80">
            <v>133.91205059000001</v>
          </cell>
          <cell r="ES80">
            <v>2.1138381900000001</v>
          </cell>
          <cell r="ET80">
            <v>67.086387580000007</v>
          </cell>
          <cell r="EU80">
            <v>4.0892954799999996</v>
          </cell>
          <cell r="EV80">
            <v>60.62252934</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t="str">
            <v/>
          </cell>
          <cell r="FK80">
            <v>0</v>
          </cell>
          <cell r="FN80">
            <v>4649.9317731048059</v>
          </cell>
          <cell r="FO80">
            <v>0</v>
          </cell>
          <cell r="FP80">
            <v>337.08000000000004</v>
          </cell>
          <cell r="FQ80">
            <v>0</v>
          </cell>
          <cell r="FR80">
            <v>839.56100000000004</v>
          </cell>
          <cell r="FS80">
            <v>836.10200000000009</v>
          </cell>
          <cell r="FT80">
            <v>3.4590000000000001</v>
          </cell>
          <cell r="FU80">
            <v>0</v>
          </cell>
          <cell r="FV80">
            <v>194</v>
          </cell>
          <cell r="FW80">
            <v>0</v>
          </cell>
          <cell r="FX80">
            <v>194</v>
          </cell>
          <cell r="FZ80">
            <v>604.26295830000004</v>
          </cell>
          <cell r="GA80">
            <v>0</v>
          </cell>
          <cell r="GB80">
            <v>10.842000000000002</v>
          </cell>
          <cell r="GC80">
            <v>0</v>
          </cell>
          <cell r="GD80">
            <v>18.175000000000001</v>
          </cell>
          <cell r="GE80">
            <v>18.175000000000001</v>
          </cell>
          <cell r="GF80">
            <v>0</v>
          </cell>
          <cell r="GG80">
            <v>0</v>
          </cell>
          <cell r="GH80">
            <v>112</v>
          </cell>
          <cell r="GI80">
            <v>0</v>
          </cell>
          <cell r="GJ80">
            <v>112</v>
          </cell>
          <cell r="GK80">
            <v>514.82344348999948</v>
          </cell>
          <cell r="GL80">
            <v>0</v>
          </cell>
          <cell r="GM80">
            <v>0</v>
          </cell>
          <cell r="GN80">
            <v>0</v>
          </cell>
          <cell r="GO80">
            <v>59.307000000000002</v>
          </cell>
          <cell r="GP80">
            <v>59.307000000000002</v>
          </cell>
          <cell r="GQ80">
            <v>0</v>
          </cell>
          <cell r="GR80">
            <v>0</v>
          </cell>
          <cell r="GS80">
            <v>1</v>
          </cell>
          <cell r="GT80">
            <v>0</v>
          </cell>
          <cell r="GU80">
            <v>1</v>
          </cell>
          <cell r="GV80">
            <v>475.62674384858701</v>
          </cell>
          <cell r="GW80">
            <v>0</v>
          </cell>
          <cell r="GX80">
            <v>0</v>
          </cell>
          <cell r="GY80">
            <v>0</v>
          </cell>
          <cell r="GZ80">
            <v>53</v>
          </cell>
          <cell r="HA80">
            <v>53</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39.196699641412465</v>
          </cell>
          <cell r="ID80">
            <v>0</v>
          </cell>
          <cell r="IE80">
            <v>0</v>
          </cell>
          <cell r="IF80">
            <v>0</v>
          </cell>
          <cell r="IG80">
            <v>6.3069999999999995</v>
          </cell>
          <cell r="IH80">
            <v>6.3069999999999995</v>
          </cell>
          <cell r="II80">
            <v>0</v>
          </cell>
          <cell r="IJ80">
            <v>0</v>
          </cell>
          <cell r="IK80">
            <v>1</v>
          </cell>
          <cell r="IL80">
            <v>0</v>
          </cell>
          <cell r="IM80">
            <v>1</v>
          </cell>
          <cell r="IN80">
            <v>39.196699641412465</v>
          </cell>
          <cell r="IO80">
            <v>0</v>
          </cell>
          <cell r="IP80">
            <v>0</v>
          </cell>
          <cell r="IQ80">
            <v>0</v>
          </cell>
          <cell r="IR80">
            <v>6.3069999999999995</v>
          </cell>
          <cell r="IS80">
            <v>6.3069999999999995</v>
          </cell>
          <cell r="IT80">
            <v>0</v>
          </cell>
          <cell r="IU80">
            <v>0</v>
          </cell>
          <cell r="IV80">
            <v>1</v>
          </cell>
          <cell r="IW80">
            <v>0</v>
          </cell>
          <cell r="IX80">
            <v>1</v>
          </cell>
          <cell r="IY80">
            <v>660.58093822000001</v>
          </cell>
          <cell r="IZ80">
            <v>0</v>
          </cell>
          <cell r="JA80">
            <v>0</v>
          </cell>
          <cell r="JB80">
            <v>0</v>
          </cell>
          <cell r="JC80">
            <v>70.81450000000001</v>
          </cell>
          <cell r="JD80">
            <v>70.81450000000001</v>
          </cell>
          <cell r="JE80">
            <v>0</v>
          </cell>
          <cell r="JF80">
            <v>0</v>
          </cell>
          <cell r="JG80">
            <v>15</v>
          </cell>
          <cell r="JH80">
            <v>0</v>
          </cell>
          <cell r="JI80">
            <v>15</v>
          </cell>
          <cell r="JJ80">
            <v>2.0477729099999999</v>
          </cell>
          <cell r="JK80">
            <v>0</v>
          </cell>
          <cell r="JL80">
            <v>0</v>
          </cell>
          <cell r="JM80">
            <v>0</v>
          </cell>
          <cell r="JN80">
            <v>0.73250000000000004</v>
          </cell>
          <cell r="JO80">
            <v>0.73250000000000004</v>
          </cell>
          <cell r="JP80">
            <v>0</v>
          </cell>
          <cell r="JQ80">
            <v>0</v>
          </cell>
          <cell r="JR80">
            <v>0</v>
          </cell>
          <cell r="JS80">
            <v>0</v>
          </cell>
          <cell r="JT80">
            <v>0</v>
          </cell>
          <cell r="JU80">
            <v>102.93556298</v>
          </cell>
          <cell r="JV80">
            <v>0</v>
          </cell>
          <cell r="JW80">
            <v>0</v>
          </cell>
          <cell r="JX80">
            <v>0</v>
          </cell>
          <cell r="JY80">
            <v>3.4590000000000001</v>
          </cell>
          <cell r="JZ80">
            <v>3.4590000000000001</v>
          </cell>
          <cell r="KA80">
            <v>0</v>
          </cell>
          <cell r="KB80">
            <v>0</v>
          </cell>
          <cell r="KC80">
            <v>4</v>
          </cell>
          <cell r="KD80">
            <v>0</v>
          </cell>
          <cell r="KE80">
            <v>4</v>
          </cell>
          <cell r="KF80">
            <v>555.59760232999997</v>
          </cell>
          <cell r="KG80">
            <v>0</v>
          </cell>
          <cell r="KH80">
            <v>0</v>
          </cell>
          <cell r="KI80">
            <v>0</v>
          </cell>
          <cell r="KJ80">
            <v>66.623000000000005</v>
          </cell>
          <cell r="KK80">
            <v>66.623000000000005</v>
          </cell>
          <cell r="KL80">
            <v>0</v>
          </cell>
          <cell r="KM80">
            <v>0</v>
          </cell>
          <cell r="KN80">
            <v>11</v>
          </cell>
          <cell r="KO80">
            <v>0</v>
          </cell>
          <cell r="KP80">
            <v>11</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32</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0</v>
          </cell>
          <cell r="OM80">
            <v>0</v>
          </cell>
          <cell r="ON80">
            <v>0</v>
          </cell>
          <cell r="OO80">
            <v>0</v>
          </cell>
          <cell r="OP80">
            <v>0</v>
          </cell>
          <cell r="OR80">
            <v>0</v>
          </cell>
          <cell r="OT80">
            <v>2058.9576829299626</v>
          </cell>
        </row>
        <row r="81">
          <cell r="A81" t="str">
            <v>Г</v>
          </cell>
          <cell r="B81" t="str">
            <v>1.3.1</v>
          </cell>
          <cell r="C81" t="str">
            <v>Инвестиционные проекты, предусмотренные схемой и программой развития Единой энергетической системы России, всего, в том числе:</v>
          </cell>
          <cell r="D81" t="str">
            <v>Г</v>
          </cell>
          <cell r="E81">
            <v>0</v>
          </cell>
          <cell r="H81">
            <v>0</v>
          </cell>
          <cell r="J81">
            <v>852.29004287199996</v>
          </cell>
          <cell r="K81">
            <v>0</v>
          </cell>
          <cell r="L81">
            <v>852.29004287199996</v>
          </cell>
          <cell r="M81">
            <v>0</v>
          </cell>
          <cell r="N81">
            <v>0</v>
          </cell>
          <cell r="O81">
            <v>75.508838269152477</v>
          </cell>
          <cell r="P81">
            <v>178.17639041999999</v>
          </cell>
          <cell r="Q81">
            <v>598.60481432284746</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5315.5643609196995</v>
          </cell>
          <cell r="CY81">
            <v>591.8868993244173</v>
          </cell>
          <cell r="CZ81">
            <v>2416.5253319311755</v>
          </cell>
          <cell r="DA81">
            <v>1647.7554313027804</v>
          </cell>
          <cell r="DB81">
            <v>659.39669836132646</v>
          </cell>
          <cell r="DE81">
            <v>0</v>
          </cell>
          <cell r="DG81">
            <v>606.57616354999993</v>
          </cell>
          <cell r="DH81">
            <v>0</v>
          </cell>
          <cell r="DI81">
            <v>606.57616354999993</v>
          </cell>
          <cell r="DJ81">
            <v>38.906113530000006</v>
          </cell>
          <cell r="DK81">
            <v>197.33895278</v>
          </cell>
          <cell r="DL81">
            <v>344.75768944999993</v>
          </cell>
          <cell r="DM81">
            <v>25.573407790000001</v>
          </cell>
          <cell r="DN81">
            <v>277.00832313952753</v>
          </cell>
          <cell r="DS81">
            <v>142.68802315457594</v>
          </cell>
          <cell r="DT81">
            <v>56.493174655273869</v>
          </cell>
          <cell r="DU81">
            <v>49.232590688265262</v>
          </cell>
          <cell r="DV81">
            <v>28.594534641412469</v>
          </cell>
          <cell r="DW81">
            <v>28.594534641412469</v>
          </cell>
          <cell r="DX81" t="str">
            <v/>
          </cell>
          <cell r="DY81" t="str">
            <v/>
          </cell>
          <cell r="DZ81" t="str">
            <v/>
          </cell>
          <cell r="EA81" t="str">
            <v/>
          </cell>
          <cell r="EB81">
            <v>0</v>
          </cell>
          <cell r="EC81">
            <v>1004.8499368499999</v>
          </cell>
          <cell r="ED81">
            <v>348.15047532</v>
          </cell>
          <cell r="EE81">
            <v>555.31403745</v>
          </cell>
          <cell r="EF81">
            <v>28.478351160000003</v>
          </cell>
          <cell r="EG81">
            <v>72.907072920000005</v>
          </cell>
          <cell r="EH81">
            <v>323.89559782000003</v>
          </cell>
          <cell r="EI81">
            <v>224.59279934</v>
          </cell>
          <cell r="EJ81">
            <v>95.952902250000008</v>
          </cell>
          <cell r="EK81">
            <v>0</v>
          </cell>
          <cell r="EL81">
            <v>3.3498962299999997</v>
          </cell>
          <cell r="EM81">
            <v>547.04228843999999</v>
          </cell>
          <cell r="EN81">
            <v>121.44383779</v>
          </cell>
          <cell r="EO81">
            <v>392.27474761999997</v>
          </cell>
          <cell r="EP81">
            <v>24.389055679999998</v>
          </cell>
          <cell r="EQ81">
            <v>8.9346473500000005</v>
          </cell>
          <cell r="ER81">
            <v>133.91205059000001</v>
          </cell>
          <cell r="ES81">
            <v>2.1138381900000001</v>
          </cell>
          <cell r="ET81">
            <v>67.086387580000007</v>
          </cell>
          <cell r="EU81">
            <v>4.0892954799999996</v>
          </cell>
          <cell r="EV81">
            <v>60.62252934</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4649.9317731048059</v>
          </cell>
          <cell r="FO81">
            <v>0</v>
          </cell>
          <cell r="FP81">
            <v>337.08000000000004</v>
          </cell>
          <cell r="FQ81">
            <v>0</v>
          </cell>
          <cell r="FR81">
            <v>839.56100000000004</v>
          </cell>
          <cell r="FS81">
            <v>836.10200000000009</v>
          </cell>
          <cell r="FT81">
            <v>3.4590000000000001</v>
          </cell>
          <cell r="FU81">
            <v>0</v>
          </cell>
          <cell r="FV81">
            <v>194</v>
          </cell>
          <cell r="FW81">
            <v>0</v>
          </cell>
          <cell r="FX81">
            <v>194</v>
          </cell>
          <cell r="FZ81">
            <v>604.26295830000004</v>
          </cell>
          <cell r="GA81">
            <v>0</v>
          </cell>
          <cell r="GB81">
            <v>10.842000000000002</v>
          </cell>
          <cell r="GC81">
            <v>0</v>
          </cell>
          <cell r="GD81">
            <v>18.175000000000001</v>
          </cell>
          <cell r="GE81">
            <v>18.175000000000001</v>
          </cell>
          <cell r="GF81">
            <v>0</v>
          </cell>
          <cell r="GG81">
            <v>0</v>
          </cell>
          <cell r="GH81">
            <v>112</v>
          </cell>
          <cell r="GI81">
            <v>0</v>
          </cell>
          <cell r="GJ81">
            <v>112</v>
          </cell>
          <cell r="GK81">
            <v>514.82344348999948</v>
          </cell>
          <cell r="GL81">
            <v>0</v>
          </cell>
          <cell r="GM81">
            <v>0</v>
          </cell>
          <cell r="GN81">
            <v>0</v>
          </cell>
          <cell r="GO81">
            <v>59.307000000000002</v>
          </cell>
          <cell r="GP81">
            <v>59.307000000000002</v>
          </cell>
          <cell r="GQ81">
            <v>0</v>
          </cell>
          <cell r="GR81">
            <v>0</v>
          </cell>
          <cell r="GS81">
            <v>1</v>
          </cell>
          <cell r="GT81">
            <v>0</v>
          </cell>
          <cell r="GU81">
            <v>1</v>
          </cell>
          <cell r="GV81">
            <v>475.62674384858701</v>
          </cell>
          <cell r="GW81">
            <v>0</v>
          </cell>
          <cell r="GX81">
            <v>0</v>
          </cell>
          <cell r="GY81">
            <v>0</v>
          </cell>
          <cell r="GZ81">
            <v>53</v>
          </cell>
          <cell r="HA81">
            <v>53</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39.196699641412465</v>
          </cell>
          <cell r="ID81">
            <v>0</v>
          </cell>
          <cell r="IE81">
            <v>0</v>
          </cell>
          <cell r="IF81">
            <v>0</v>
          </cell>
          <cell r="IG81">
            <v>6.3069999999999995</v>
          </cell>
          <cell r="IH81">
            <v>6.3069999999999995</v>
          </cell>
          <cell r="II81">
            <v>0</v>
          </cell>
          <cell r="IJ81">
            <v>0</v>
          </cell>
          <cell r="IK81">
            <v>1</v>
          </cell>
          <cell r="IL81">
            <v>0</v>
          </cell>
          <cell r="IM81">
            <v>1</v>
          </cell>
          <cell r="IN81">
            <v>39.196699641412465</v>
          </cell>
          <cell r="IO81">
            <v>0</v>
          </cell>
          <cell r="IP81">
            <v>0</v>
          </cell>
          <cell r="IQ81">
            <v>0</v>
          </cell>
          <cell r="IR81">
            <v>6.3069999999999995</v>
          </cell>
          <cell r="IS81">
            <v>6.3069999999999995</v>
          </cell>
          <cell r="IT81">
            <v>0</v>
          </cell>
          <cell r="IU81">
            <v>0</v>
          </cell>
          <cell r="IV81">
            <v>1</v>
          </cell>
          <cell r="IW81">
            <v>0</v>
          </cell>
          <cell r="IX81">
            <v>1</v>
          </cell>
          <cell r="IY81">
            <v>660.58093822000001</v>
          </cell>
          <cell r="IZ81">
            <v>0</v>
          </cell>
          <cell r="JA81">
            <v>0</v>
          </cell>
          <cell r="JB81">
            <v>0</v>
          </cell>
          <cell r="JC81">
            <v>70.81450000000001</v>
          </cell>
          <cell r="JD81">
            <v>70.81450000000001</v>
          </cell>
          <cell r="JE81">
            <v>0</v>
          </cell>
          <cell r="JF81">
            <v>0</v>
          </cell>
          <cell r="JG81">
            <v>15</v>
          </cell>
          <cell r="JH81">
            <v>0</v>
          </cell>
          <cell r="JI81">
            <v>15</v>
          </cell>
          <cell r="JJ81">
            <v>2.0477729099999999</v>
          </cell>
          <cell r="JK81">
            <v>0</v>
          </cell>
          <cell r="JL81">
            <v>0</v>
          </cell>
          <cell r="JM81">
            <v>0</v>
          </cell>
          <cell r="JN81">
            <v>0.73250000000000004</v>
          </cell>
          <cell r="JO81">
            <v>0.73250000000000004</v>
          </cell>
          <cell r="JP81">
            <v>0</v>
          </cell>
          <cell r="JQ81">
            <v>0</v>
          </cell>
          <cell r="JR81">
            <v>0</v>
          </cell>
          <cell r="JS81">
            <v>0</v>
          </cell>
          <cell r="JT81">
            <v>0</v>
          </cell>
          <cell r="JU81">
            <v>102.93556298</v>
          </cell>
          <cell r="JV81">
            <v>0</v>
          </cell>
          <cell r="JW81">
            <v>0</v>
          </cell>
          <cell r="JX81">
            <v>0</v>
          </cell>
          <cell r="JY81">
            <v>3.4590000000000001</v>
          </cell>
          <cell r="JZ81">
            <v>3.4590000000000001</v>
          </cell>
          <cell r="KA81">
            <v>0</v>
          </cell>
          <cell r="KB81">
            <v>0</v>
          </cell>
          <cell r="KC81">
            <v>4</v>
          </cell>
          <cell r="KD81">
            <v>0</v>
          </cell>
          <cell r="KE81">
            <v>4</v>
          </cell>
          <cell r="KF81">
            <v>555.59760232999997</v>
          </cell>
          <cell r="KG81">
            <v>0</v>
          </cell>
          <cell r="KH81">
            <v>0</v>
          </cell>
          <cell r="KI81">
            <v>0</v>
          </cell>
          <cell r="KJ81">
            <v>66.623000000000005</v>
          </cell>
          <cell r="KK81">
            <v>66.623000000000005</v>
          </cell>
          <cell r="KL81">
            <v>0</v>
          </cell>
          <cell r="KM81">
            <v>0</v>
          </cell>
          <cell r="KN81">
            <v>11</v>
          </cell>
          <cell r="KO81">
            <v>0</v>
          </cell>
          <cell r="KP81">
            <v>11</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32</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0</v>
          </cell>
          <cell r="OM81">
            <v>0</v>
          </cell>
          <cell r="ON81">
            <v>0</v>
          </cell>
          <cell r="OO81">
            <v>0</v>
          </cell>
          <cell r="OP81">
            <v>0</v>
          </cell>
          <cell r="OR81">
            <v>0</v>
          </cell>
          <cell r="OT81">
            <v>2058.9576829299626</v>
          </cell>
        </row>
        <row r="82">
          <cell r="A82" t="str">
            <v>Г</v>
          </cell>
          <cell r="B82" t="str">
            <v>1.3.2</v>
          </cell>
          <cell r="C82" t="str">
            <v>Инвестиционные проекты, предусмотренные схемой и программой развития субъекта Российской Федерации, всего, в том числе:</v>
          </cell>
          <cell r="D82" t="str">
            <v>Г</v>
          </cell>
          <cell r="E82">
            <v>0</v>
          </cell>
          <cell r="H82">
            <v>0</v>
          </cell>
          <cell r="J82">
            <v>852.29004287199996</v>
          </cell>
          <cell r="K82">
            <v>0</v>
          </cell>
          <cell r="L82">
            <v>852.29004287199996</v>
          </cell>
          <cell r="M82">
            <v>0</v>
          </cell>
          <cell r="N82">
            <v>0</v>
          </cell>
          <cell r="O82">
            <v>75.508838269152477</v>
          </cell>
          <cell r="P82">
            <v>178.17639041999999</v>
          </cell>
          <cell r="Q82">
            <v>598.60481432284746</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5315.5643609196995</v>
          </cell>
          <cell r="CY82">
            <v>591.8868993244173</v>
          </cell>
          <cell r="CZ82">
            <v>2416.5253319311755</v>
          </cell>
          <cell r="DA82">
            <v>1647.7554313027804</v>
          </cell>
          <cell r="DB82">
            <v>659.39669836132646</v>
          </cell>
          <cell r="DE82">
            <v>0</v>
          </cell>
          <cell r="DG82">
            <v>606.57616354999993</v>
          </cell>
          <cell r="DH82">
            <v>0</v>
          </cell>
          <cell r="DI82">
            <v>606.57616354999993</v>
          </cell>
          <cell r="DJ82">
            <v>38.906113530000006</v>
          </cell>
          <cell r="DK82">
            <v>197.33895278</v>
          </cell>
          <cell r="DL82">
            <v>344.75768944999993</v>
          </cell>
          <cell r="DM82">
            <v>25.573407790000001</v>
          </cell>
          <cell r="DN82">
            <v>277.00832313952753</v>
          </cell>
          <cell r="DS82">
            <v>142.68802315457594</v>
          </cell>
          <cell r="DT82">
            <v>56.493174655273869</v>
          </cell>
          <cell r="DU82">
            <v>49.232590688265262</v>
          </cell>
          <cell r="DV82">
            <v>28.594534641412469</v>
          </cell>
          <cell r="DW82">
            <v>28.594534641412469</v>
          </cell>
          <cell r="DX82" t="str">
            <v/>
          </cell>
          <cell r="DY82" t="str">
            <v/>
          </cell>
          <cell r="DZ82" t="str">
            <v/>
          </cell>
          <cell r="EA82" t="str">
            <v/>
          </cell>
          <cell r="EB82">
            <v>0</v>
          </cell>
          <cell r="EC82">
            <v>1004.8499368499999</v>
          </cell>
          <cell r="ED82">
            <v>348.15047532</v>
          </cell>
          <cell r="EE82">
            <v>555.31403745</v>
          </cell>
          <cell r="EF82">
            <v>28.478351160000003</v>
          </cell>
          <cell r="EG82">
            <v>72.907072920000005</v>
          </cell>
          <cell r="EH82">
            <v>323.89559782000003</v>
          </cell>
          <cell r="EI82">
            <v>224.59279934</v>
          </cell>
          <cell r="EJ82">
            <v>95.952902250000008</v>
          </cell>
          <cell r="EK82">
            <v>0</v>
          </cell>
          <cell r="EL82">
            <v>3.3498962299999997</v>
          </cell>
          <cell r="EM82">
            <v>547.04228843999999</v>
          </cell>
          <cell r="EN82">
            <v>121.44383779</v>
          </cell>
          <cell r="EO82">
            <v>392.27474761999997</v>
          </cell>
          <cell r="EP82">
            <v>24.389055679999998</v>
          </cell>
          <cell r="EQ82">
            <v>8.9346473500000005</v>
          </cell>
          <cell r="ER82">
            <v>133.91205059000001</v>
          </cell>
          <cell r="ES82">
            <v>2.1138381900000001</v>
          </cell>
          <cell r="ET82">
            <v>67.086387580000007</v>
          </cell>
          <cell r="EU82">
            <v>4.0892954799999996</v>
          </cell>
          <cell r="EV82">
            <v>60.62252934</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4649.9317731048059</v>
          </cell>
          <cell r="FO82">
            <v>0</v>
          </cell>
          <cell r="FP82">
            <v>337.08000000000004</v>
          </cell>
          <cell r="FQ82">
            <v>0</v>
          </cell>
          <cell r="FR82">
            <v>839.56100000000004</v>
          </cell>
          <cell r="FS82">
            <v>836.10200000000009</v>
          </cell>
          <cell r="FT82">
            <v>3.4590000000000001</v>
          </cell>
          <cell r="FU82">
            <v>0</v>
          </cell>
          <cell r="FV82">
            <v>194</v>
          </cell>
          <cell r="FW82">
            <v>0</v>
          </cell>
          <cell r="FX82">
            <v>194</v>
          </cell>
          <cell r="FZ82">
            <v>604.26295830000004</v>
          </cell>
          <cell r="GA82">
            <v>0</v>
          </cell>
          <cell r="GB82">
            <v>10.842000000000002</v>
          </cell>
          <cell r="GC82">
            <v>0</v>
          </cell>
          <cell r="GD82">
            <v>18.175000000000001</v>
          </cell>
          <cell r="GE82">
            <v>18.175000000000001</v>
          </cell>
          <cell r="GF82">
            <v>0</v>
          </cell>
          <cell r="GG82">
            <v>0</v>
          </cell>
          <cell r="GH82">
            <v>112</v>
          </cell>
          <cell r="GI82">
            <v>0</v>
          </cell>
          <cell r="GJ82">
            <v>112</v>
          </cell>
          <cell r="GK82">
            <v>514.82344348999948</v>
          </cell>
          <cell r="GL82">
            <v>0</v>
          </cell>
          <cell r="GM82">
            <v>0</v>
          </cell>
          <cell r="GN82">
            <v>0</v>
          </cell>
          <cell r="GO82">
            <v>59.307000000000002</v>
          </cell>
          <cell r="GP82">
            <v>59.307000000000002</v>
          </cell>
          <cell r="GQ82">
            <v>0</v>
          </cell>
          <cell r="GR82">
            <v>0</v>
          </cell>
          <cell r="GS82">
            <v>1</v>
          </cell>
          <cell r="GT82">
            <v>0</v>
          </cell>
          <cell r="GU82">
            <v>1</v>
          </cell>
          <cell r="GV82">
            <v>475.62674384858701</v>
          </cell>
          <cell r="GW82">
            <v>0</v>
          </cell>
          <cell r="GX82">
            <v>0</v>
          </cell>
          <cell r="GY82">
            <v>0</v>
          </cell>
          <cell r="GZ82">
            <v>53</v>
          </cell>
          <cell r="HA82">
            <v>53</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39.196699641412465</v>
          </cell>
          <cell r="ID82">
            <v>0</v>
          </cell>
          <cell r="IE82">
            <v>0</v>
          </cell>
          <cell r="IF82">
            <v>0</v>
          </cell>
          <cell r="IG82">
            <v>6.3069999999999995</v>
          </cell>
          <cell r="IH82">
            <v>6.3069999999999995</v>
          </cell>
          <cell r="II82">
            <v>0</v>
          </cell>
          <cell r="IJ82">
            <v>0</v>
          </cell>
          <cell r="IK82">
            <v>1</v>
          </cell>
          <cell r="IL82">
            <v>0</v>
          </cell>
          <cell r="IM82">
            <v>1</v>
          </cell>
          <cell r="IN82">
            <v>39.196699641412465</v>
          </cell>
          <cell r="IO82">
            <v>0</v>
          </cell>
          <cell r="IP82">
            <v>0</v>
          </cell>
          <cell r="IQ82">
            <v>0</v>
          </cell>
          <cell r="IR82">
            <v>6.3069999999999995</v>
          </cell>
          <cell r="IS82">
            <v>6.3069999999999995</v>
          </cell>
          <cell r="IT82">
            <v>0</v>
          </cell>
          <cell r="IU82">
            <v>0</v>
          </cell>
          <cell r="IV82">
            <v>1</v>
          </cell>
          <cell r="IW82">
            <v>0</v>
          </cell>
          <cell r="IX82">
            <v>1</v>
          </cell>
          <cell r="IY82">
            <v>660.58093822000001</v>
          </cell>
          <cell r="IZ82">
            <v>0</v>
          </cell>
          <cell r="JA82">
            <v>0</v>
          </cell>
          <cell r="JB82">
            <v>0</v>
          </cell>
          <cell r="JC82">
            <v>70.81450000000001</v>
          </cell>
          <cell r="JD82">
            <v>70.81450000000001</v>
          </cell>
          <cell r="JE82">
            <v>0</v>
          </cell>
          <cell r="JF82">
            <v>0</v>
          </cell>
          <cell r="JG82">
            <v>15</v>
          </cell>
          <cell r="JH82">
            <v>0</v>
          </cell>
          <cell r="JI82">
            <v>15</v>
          </cell>
          <cell r="JJ82">
            <v>2.0477729099999999</v>
          </cell>
          <cell r="JK82">
            <v>0</v>
          </cell>
          <cell r="JL82">
            <v>0</v>
          </cell>
          <cell r="JM82">
            <v>0</v>
          </cell>
          <cell r="JN82">
            <v>0.73250000000000004</v>
          </cell>
          <cell r="JO82">
            <v>0.73250000000000004</v>
          </cell>
          <cell r="JP82">
            <v>0</v>
          </cell>
          <cell r="JQ82">
            <v>0</v>
          </cell>
          <cell r="JR82">
            <v>0</v>
          </cell>
          <cell r="JS82">
            <v>0</v>
          </cell>
          <cell r="JT82">
            <v>0</v>
          </cell>
          <cell r="JU82">
            <v>102.93556298</v>
          </cell>
          <cell r="JV82">
            <v>0</v>
          </cell>
          <cell r="JW82">
            <v>0</v>
          </cell>
          <cell r="JX82">
            <v>0</v>
          </cell>
          <cell r="JY82">
            <v>3.4590000000000001</v>
          </cell>
          <cell r="JZ82">
            <v>3.4590000000000001</v>
          </cell>
          <cell r="KA82">
            <v>0</v>
          </cell>
          <cell r="KB82">
            <v>0</v>
          </cell>
          <cell r="KC82">
            <v>4</v>
          </cell>
          <cell r="KD82">
            <v>0</v>
          </cell>
          <cell r="KE82">
            <v>4</v>
          </cell>
          <cell r="KF82">
            <v>555.59760232999997</v>
          </cell>
          <cell r="KG82">
            <v>0</v>
          </cell>
          <cell r="KH82">
            <v>0</v>
          </cell>
          <cell r="KI82">
            <v>0</v>
          </cell>
          <cell r="KJ82">
            <v>66.623000000000005</v>
          </cell>
          <cell r="KK82">
            <v>66.623000000000005</v>
          </cell>
          <cell r="KL82">
            <v>0</v>
          </cell>
          <cell r="KM82">
            <v>0</v>
          </cell>
          <cell r="KN82">
            <v>11</v>
          </cell>
          <cell r="KO82">
            <v>0</v>
          </cell>
          <cell r="KP82">
            <v>11</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32</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0</v>
          </cell>
          <cell r="OM82">
            <v>0</v>
          </cell>
          <cell r="ON82">
            <v>0</v>
          </cell>
          <cell r="OO82">
            <v>0</v>
          </cell>
          <cell r="OP82">
            <v>0</v>
          </cell>
          <cell r="OR82">
            <v>0</v>
          </cell>
          <cell r="OT82">
            <v>2058.9576829299626</v>
          </cell>
        </row>
        <row r="83">
          <cell r="A83" t="str">
            <v>Г</v>
          </cell>
          <cell r="B83" t="str">
            <v>1.4</v>
          </cell>
          <cell r="C83" t="str">
            <v>Прочее новое строительство объектов электросетевого хозяйства, всего, в том числе:</v>
          </cell>
          <cell r="D83" t="str">
            <v>Г</v>
          </cell>
          <cell r="E83">
            <v>0</v>
          </cell>
          <cell r="H83">
            <v>0</v>
          </cell>
          <cell r="J83">
            <v>852.29004287199996</v>
          </cell>
          <cell r="K83">
            <v>0</v>
          </cell>
          <cell r="L83">
            <v>852.29004287199996</v>
          </cell>
          <cell r="M83">
            <v>0</v>
          </cell>
          <cell r="N83">
            <v>0</v>
          </cell>
          <cell r="O83">
            <v>75.508838269152477</v>
          </cell>
          <cell r="P83">
            <v>178.17639041999999</v>
          </cell>
          <cell r="Q83">
            <v>598.60481432284746</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5315.5643609196995</v>
          </cell>
          <cell r="CY83">
            <v>591.8868993244173</v>
          </cell>
          <cell r="CZ83">
            <v>2416.5253319311755</v>
          </cell>
          <cell r="DA83">
            <v>1647.7554313027804</v>
          </cell>
          <cell r="DB83">
            <v>659.39669836132646</v>
          </cell>
          <cell r="DE83">
            <v>0</v>
          </cell>
          <cell r="DG83">
            <v>606.57616354999993</v>
          </cell>
          <cell r="DH83">
            <v>0</v>
          </cell>
          <cell r="DI83">
            <v>606.57616354999993</v>
          </cell>
          <cell r="DJ83">
            <v>38.906113530000006</v>
          </cell>
          <cell r="DK83">
            <v>197.33895278</v>
          </cell>
          <cell r="DL83">
            <v>344.75768944999993</v>
          </cell>
          <cell r="DM83">
            <v>25.573407790000001</v>
          </cell>
          <cell r="DN83">
            <v>277.00832313952753</v>
          </cell>
          <cell r="DS83">
            <v>142.68802315457594</v>
          </cell>
          <cell r="DT83">
            <v>56.493174655273869</v>
          </cell>
          <cell r="DU83">
            <v>49.232590688265262</v>
          </cell>
          <cell r="DV83">
            <v>28.594534641412469</v>
          </cell>
          <cell r="DW83">
            <v>28.594534641412469</v>
          </cell>
          <cell r="DX83" t="str">
            <v/>
          </cell>
          <cell r="DY83" t="str">
            <v/>
          </cell>
          <cell r="DZ83" t="str">
            <v/>
          </cell>
          <cell r="EA83" t="str">
            <v/>
          </cell>
          <cell r="EB83">
            <v>0</v>
          </cell>
          <cell r="EC83">
            <v>1004.8499368499999</v>
          </cell>
          <cell r="ED83">
            <v>348.15047532</v>
          </cell>
          <cell r="EE83">
            <v>555.31403745</v>
          </cell>
          <cell r="EF83">
            <v>28.478351160000003</v>
          </cell>
          <cell r="EG83">
            <v>72.907072920000005</v>
          </cell>
          <cell r="EH83">
            <v>323.89559782000003</v>
          </cell>
          <cell r="EI83">
            <v>224.59279934</v>
          </cell>
          <cell r="EJ83">
            <v>95.952902250000008</v>
          </cell>
          <cell r="EK83">
            <v>0</v>
          </cell>
          <cell r="EL83">
            <v>3.3498962299999997</v>
          </cell>
          <cell r="EM83">
            <v>547.04228843999999</v>
          </cell>
          <cell r="EN83">
            <v>121.44383779</v>
          </cell>
          <cell r="EO83">
            <v>392.27474761999997</v>
          </cell>
          <cell r="EP83">
            <v>24.389055679999998</v>
          </cell>
          <cell r="EQ83">
            <v>8.9346473500000005</v>
          </cell>
          <cell r="ER83">
            <v>133.91205059000001</v>
          </cell>
          <cell r="ES83">
            <v>2.1138381900000001</v>
          </cell>
          <cell r="ET83">
            <v>67.086387580000007</v>
          </cell>
          <cell r="EU83">
            <v>4.0892954799999996</v>
          </cell>
          <cell r="EV83">
            <v>60.62252934</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4649.9317731048059</v>
          </cell>
          <cell r="FO83">
            <v>0</v>
          </cell>
          <cell r="FP83">
            <v>337.08000000000004</v>
          </cell>
          <cell r="FQ83">
            <v>0</v>
          </cell>
          <cell r="FR83">
            <v>839.56100000000004</v>
          </cell>
          <cell r="FS83">
            <v>836.10200000000009</v>
          </cell>
          <cell r="FT83">
            <v>3.4590000000000001</v>
          </cell>
          <cell r="FU83">
            <v>0</v>
          </cell>
          <cell r="FV83">
            <v>194</v>
          </cell>
          <cell r="FW83">
            <v>0</v>
          </cell>
          <cell r="FX83">
            <v>194</v>
          </cell>
          <cell r="FZ83">
            <v>604.26295830000004</v>
          </cell>
          <cell r="GA83">
            <v>0</v>
          </cell>
          <cell r="GB83">
            <v>10.842000000000002</v>
          </cell>
          <cell r="GC83">
            <v>0</v>
          </cell>
          <cell r="GD83">
            <v>18.175000000000001</v>
          </cell>
          <cell r="GE83">
            <v>18.175000000000001</v>
          </cell>
          <cell r="GF83">
            <v>0</v>
          </cell>
          <cell r="GG83">
            <v>0</v>
          </cell>
          <cell r="GH83">
            <v>112</v>
          </cell>
          <cell r="GI83">
            <v>0</v>
          </cell>
          <cell r="GJ83">
            <v>112</v>
          </cell>
          <cell r="GK83">
            <v>514.82344348999948</v>
          </cell>
          <cell r="GL83">
            <v>0</v>
          </cell>
          <cell r="GM83">
            <v>0</v>
          </cell>
          <cell r="GN83">
            <v>0</v>
          </cell>
          <cell r="GO83">
            <v>59.307000000000002</v>
          </cell>
          <cell r="GP83">
            <v>59.307000000000002</v>
          </cell>
          <cell r="GQ83">
            <v>0</v>
          </cell>
          <cell r="GR83">
            <v>0</v>
          </cell>
          <cell r="GS83">
            <v>1</v>
          </cell>
          <cell r="GT83">
            <v>0</v>
          </cell>
          <cell r="GU83">
            <v>1</v>
          </cell>
          <cell r="GV83">
            <v>475.62674384858701</v>
          </cell>
          <cell r="GW83">
            <v>0</v>
          </cell>
          <cell r="GX83">
            <v>0</v>
          </cell>
          <cell r="GY83">
            <v>0</v>
          </cell>
          <cell r="GZ83">
            <v>53</v>
          </cell>
          <cell r="HA83">
            <v>53</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39.196699641412465</v>
          </cell>
          <cell r="ID83">
            <v>0</v>
          </cell>
          <cell r="IE83">
            <v>0</v>
          </cell>
          <cell r="IF83">
            <v>0</v>
          </cell>
          <cell r="IG83">
            <v>6.3069999999999995</v>
          </cell>
          <cell r="IH83">
            <v>6.3069999999999995</v>
          </cell>
          <cell r="II83">
            <v>0</v>
          </cell>
          <cell r="IJ83">
            <v>0</v>
          </cell>
          <cell r="IK83">
            <v>1</v>
          </cell>
          <cell r="IL83">
            <v>0</v>
          </cell>
          <cell r="IM83">
            <v>1</v>
          </cell>
          <cell r="IN83">
            <v>39.196699641412465</v>
          </cell>
          <cell r="IO83">
            <v>0</v>
          </cell>
          <cell r="IP83">
            <v>0</v>
          </cell>
          <cell r="IQ83">
            <v>0</v>
          </cell>
          <cell r="IR83">
            <v>6.3069999999999995</v>
          </cell>
          <cell r="IS83">
            <v>6.3069999999999995</v>
          </cell>
          <cell r="IT83">
            <v>0</v>
          </cell>
          <cell r="IU83">
            <v>0</v>
          </cell>
          <cell r="IV83">
            <v>1</v>
          </cell>
          <cell r="IW83">
            <v>0</v>
          </cell>
          <cell r="IX83">
            <v>1</v>
          </cell>
          <cell r="IY83">
            <v>660.58093822000001</v>
          </cell>
          <cell r="IZ83">
            <v>0</v>
          </cell>
          <cell r="JA83">
            <v>0</v>
          </cell>
          <cell r="JB83">
            <v>0</v>
          </cell>
          <cell r="JC83">
            <v>70.81450000000001</v>
          </cell>
          <cell r="JD83">
            <v>70.81450000000001</v>
          </cell>
          <cell r="JE83">
            <v>0</v>
          </cell>
          <cell r="JF83">
            <v>0</v>
          </cell>
          <cell r="JG83">
            <v>15</v>
          </cell>
          <cell r="JH83">
            <v>0</v>
          </cell>
          <cell r="JI83">
            <v>15</v>
          </cell>
          <cell r="JJ83">
            <v>2.0477729099999999</v>
          </cell>
          <cell r="JK83">
            <v>0</v>
          </cell>
          <cell r="JL83">
            <v>0</v>
          </cell>
          <cell r="JM83">
            <v>0</v>
          </cell>
          <cell r="JN83">
            <v>0.73250000000000004</v>
          </cell>
          <cell r="JO83">
            <v>0.73250000000000004</v>
          </cell>
          <cell r="JP83">
            <v>0</v>
          </cell>
          <cell r="JQ83">
            <v>0</v>
          </cell>
          <cell r="JR83">
            <v>0</v>
          </cell>
          <cell r="JS83">
            <v>0</v>
          </cell>
          <cell r="JT83">
            <v>0</v>
          </cell>
          <cell r="JU83">
            <v>102.93556298</v>
          </cell>
          <cell r="JV83">
            <v>0</v>
          </cell>
          <cell r="JW83">
            <v>0</v>
          </cell>
          <cell r="JX83">
            <v>0</v>
          </cell>
          <cell r="JY83">
            <v>3.4590000000000001</v>
          </cell>
          <cell r="JZ83">
            <v>3.4590000000000001</v>
          </cell>
          <cell r="KA83">
            <v>0</v>
          </cell>
          <cell r="KB83">
            <v>0</v>
          </cell>
          <cell r="KC83">
            <v>4</v>
          </cell>
          <cell r="KD83">
            <v>0</v>
          </cell>
          <cell r="KE83">
            <v>4</v>
          </cell>
          <cell r="KF83">
            <v>555.59760232999997</v>
          </cell>
          <cell r="KG83">
            <v>0</v>
          </cell>
          <cell r="KH83">
            <v>0</v>
          </cell>
          <cell r="KI83">
            <v>0</v>
          </cell>
          <cell r="KJ83">
            <v>66.623000000000005</v>
          </cell>
          <cell r="KK83">
            <v>66.623000000000005</v>
          </cell>
          <cell r="KL83">
            <v>0</v>
          </cell>
          <cell r="KM83">
            <v>0</v>
          </cell>
          <cell r="KN83">
            <v>11</v>
          </cell>
          <cell r="KO83">
            <v>0</v>
          </cell>
          <cell r="KP83">
            <v>11</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32</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0</v>
          </cell>
          <cell r="OM83">
            <v>0</v>
          </cell>
          <cell r="ON83">
            <v>0</v>
          </cell>
          <cell r="OO83">
            <v>0</v>
          </cell>
          <cell r="OP83">
            <v>0</v>
          </cell>
          <cell r="OR83">
            <v>0</v>
          </cell>
          <cell r="OT83">
            <v>2058.9576829299626</v>
          </cell>
        </row>
        <row r="84">
          <cell r="A84" t="str">
            <v>Г</v>
          </cell>
          <cell r="B84" t="str">
            <v>1.5</v>
          </cell>
          <cell r="C84" t="str">
            <v>Покупка земельных участков для целей реализации инвестиционных проектов, всего, в том числе:</v>
          </cell>
          <cell r="D84" t="str">
            <v>Г</v>
          </cell>
          <cell r="E84">
            <v>0</v>
          </cell>
          <cell r="H84">
            <v>0</v>
          </cell>
          <cell r="J84">
            <v>852.29004287199996</v>
          </cell>
          <cell r="K84">
            <v>0</v>
          </cell>
          <cell r="L84">
            <v>852.29004287199996</v>
          </cell>
          <cell r="M84">
            <v>0</v>
          </cell>
          <cell r="N84">
            <v>0</v>
          </cell>
          <cell r="O84">
            <v>75.508838269152477</v>
          </cell>
          <cell r="P84">
            <v>178.17639041999999</v>
          </cell>
          <cell r="Q84">
            <v>598.60481432284746</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5315.5643609196995</v>
          </cell>
          <cell r="CY84">
            <v>591.8868993244173</v>
          </cell>
          <cell r="CZ84">
            <v>2416.5253319311755</v>
          </cell>
          <cell r="DA84">
            <v>1647.7554313027804</v>
          </cell>
          <cell r="DB84">
            <v>659.39669836132646</v>
          </cell>
          <cell r="DE84">
            <v>0</v>
          </cell>
          <cell r="DG84">
            <v>606.57616354999993</v>
          </cell>
          <cell r="DH84">
            <v>0</v>
          </cell>
          <cell r="DI84">
            <v>606.57616354999993</v>
          </cell>
          <cell r="DJ84">
            <v>38.906113530000006</v>
          </cell>
          <cell r="DK84">
            <v>197.33895278</v>
          </cell>
          <cell r="DL84">
            <v>344.75768944999993</v>
          </cell>
          <cell r="DM84">
            <v>25.573407790000001</v>
          </cell>
          <cell r="DN84">
            <v>277.00832313952753</v>
          </cell>
          <cell r="DS84">
            <v>142.68802315457594</v>
          </cell>
          <cell r="DT84">
            <v>56.493174655273869</v>
          </cell>
          <cell r="DU84">
            <v>49.232590688265262</v>
          </cell>
          <cell r="DV84">
            <v>28.594534641412469</v>
          </cell>
          <cell r="DW84">
            <v>28.594534641412469</v>
          </cell>
          <cell r="DX84" t="str">
            <v/>
          </cell>
          <cell r="DY84" t="str">
            <v/>
          </cell>
          <cell r="DZ84" t="str">
            <v/>
          </cell>
          <cell r="EA84" t="str">
            <v/>
          </cell>
          <cell r="EB84">
            <v>0</v>
          </cell>
          <cell r="EC84">
            <v>1004.8499368499999</v>
          </cell>
          <cell r="ED84">
            <v>348.15047532</v>
          </cell>
          <cell r="EE84">
            <v>555.31403745</v>
          </cell>
          <cell r="EF84">
            <v>28.478351160000003</v>
          </cell>
          <cell r="EG84">
            <v>72.907072920000005</v>
          </cell>
          <cell r="EH84">
            <v>323.89559782000003</v>
          </cell>
          <cell r="EI84">
            <v>224.59279934</v>
          </cell>
          <cell r="EJ84">
            <v>95.952902250000008</v>
          </cell>
          <cell r="EK84">
            <v>0</v>
          </cell>
          <cell r="EL84">
            <v>3.3498962299999997</v>
          </cell>
          <cell r="EM84">
            <v>547.04228843999999</v>
          </cell>
          <cell r="EN84">
            <v>121.44383779</v>
          </cell>
          <cell r="EO84">
            <v>392.27474761999997</v>
          </cell>
          <cell r="EP84">
            <v>24.389055679999998</v>
          </cell>
          <cell r="EQ84">
            <v>8.9346473500000005</v>
          </cell>
          <cell r="ER84">
            <v>133.91205059000001</v>
          </cell>
          <cell r="ES84">
            <v>2.1138381900000001</v>
          </cell>
          <cell r="ET84">
            <v>67.086387580000007</v>
          </cell>
          <cell r="EU84">
            <v>4.0892954799999996</v>
          </cell>
          <cell r="EV84">
            <v>60.62252934</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4649.9317731048059</v>
          </cell>
          <cell r="FO84">
            <v>0</v>
          </cell>
          <cell r="FP84">
            <v>337.08000000000004</v>
          </cell>
          <cell r="FQ84">
            <v>0</v>
          </cell>
          <cell r="FR84">
            <v>839.56100000000004</v>
          </cell>
          <cell r="FS84">
            <v>836.10200000000009</v>
          </cell>
          <cell r="FT84">
            <v>3.4590000000000001</v>
          </cell>
          <cell r="FU84">
            <v>0</v>
          </cell>
          <cell r="FV84">
            <v>194</v>
          </cell>
          <cell r="FW84">
            <v>0</v>
          </cell>
          <cell r="FX84">
            <v>194</v>
          </cell>
          <cell r="FZ84">
            <v>604.26295830000004</v>
          </cell>
          <cell r="GA84">
            <v>0</v>
          </cell>
          <cell r="GB84">
            <v>10.842000000000002</v>
          </cell>
          <cell r="GC84">
            <v>0</v>
          </cell>
          <cell r="GD84">
            <v>18.175000000000001</v>
          </cell>
          <cell r="GE84">
            <v>18.175000000000001</v>
          </cell>
          <cell r="GF84">
            <v>0</v>
          </cell>
          <cell r="GG84">
            <v>0</v>
          </cell>
          <cell r="GH84">
            <v>112</v>
          </cell>
          <cell r="GI84">
            <v>0</v>
          </cell>
          <cell r="GJ84">
            <v>112</v>
          </cell>
          <cell r="GK84">
            <v>514.82344348999948</v>
          </cell>
          <cell r="GL84">
            <v>0</v>
          </cell>
          <cell r="GM84">
            <v>0</v>
          </cell>
          <cell r="GN84">
            <v>0</v>
          </cell>
          <cell r="GO84">
            <v>59.307000000000002</v>
          </cell>
          <cell r="GP84">
            <v>59.307000000000002</v>
          </cell>
          <cell r="GQ84">
            <v>0</v>
          </cell>
          <cell r="GR84">
            <v>0</v>
          </cell>
          <cell r="GS84">
            <v>1</v>
          </cell>
          <cell r="GT84">
            <v>0</v>
          </cell>
          <cell r="GU84">
            <v>1</v>
          </cell>
          <cell r="GV84">
            <v>475.62674384858701</v>
          </cell>
          <cell r="GW84">
            <v>0</v>
          </cell>
          <cell r="GX84">
            <v>0</v>
          </cell>
          <cell r="GY84">
            <v>0</v>
          </cell>
          <cell r="GZ84">
            <v>53</v>
          </cell>
          <cell r="HA84">
            <v>53</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39.196699641412465</v>
          </cell>
          <cell r="ID84">
            <v>0</v>
          </cell>
          <cell r="IE84">
            <v>0</v>
          </cell>
          <cell r="IF84">
            <v>0</v>
          </cell>
          <cell r="IG84">
            <v>6.3069999999999995</v>
          </cell>
          <cell r="IH84">
            <v>6.3069999999999995</v>
          </cell>
          <cell r="II84">
            <v>0</v>
          </cell>
          <cell r="IJ84">
            <v>0</v>
          </cell>
          <cell r="IK84">
            <v>1</v>
          </cell>
          <cell r="IL84">
            <v>0</v>
          </cell>
          <cell r="IM84">
            <v>1</v>
          </cell>
          <cell r="IN84">
            <v>39.196699641412465</v>
          </cell>
          <cell r="IO84">
            <v>0</v>
          </cell>
          <cell r="IP84">
            <v>0</v>
          </cell>
          <cell r="IQ84">
            <v>0</v>
          </cell>
          <cell r="IR84">
            <v>6.3069999999999995</v>
          </cell>
          <cell r="IS84">
            <v>6.3069999999999995</v>
          </cell>
          <cell r="IT84">
            <v>0</v>
          </cell>
          <cell r="IU84">
            <v>0</v>
          </cell>
          <cell r="IV84">
            <v>1</v>
          </cell>
          <cell r="IW84">
            <v>0</v>
          </cell>
          <cell r="IX84">
            <v>1</v>
          </cell>
          <cell r="IY84">
            <v>660.58093822000001</v>
          </cell>
          <cell r="IZ84">
            <v>0</v>
          </cell>
          <cell r="JA84">
            <v>0</v>
          </cell>
          <cell r="JB84">
            <v>0</v>
          </cell>
          <cell r="JC84">
            <v>70.81450000000001</v>
          </cell>
          <cell r="JD84">
            <v>70.81450000000001</v>
          </cell>
          <cell r="JE84">
            <v>0</v>
          </cell>
          <cell r="JF84">
            <v>0</v>
          </cell>
          <cell r="JG84">
            <v>15</v>
          </cell>
          <cell r="JH84">
            <v>0</v>
          </cell>
          <cell r="JI84">
            <v>15</v>
          </cell>
          <cell r="JJ84">
            <v>2.0477729099999999</v>
          </cell>
          <cell r="JK84">
            <v>0</v>
          </cell>
          <cell r="JL84">
            <v>0</v>
          </cell>
          <cell r="JM84">
            <v>0</v>
          </cell>
          <cell r="JN84">
            <v>0.73250000000000004</v>
          </cell>
          <cell r="JO84">
            <v>0.73250000000000004</v>
          </cell>
          <cell r="JP84">
            <v>0</v>
          </cell>
          <cell r="JQ84">
            <v>0</v>
          </cell>
          <cell r="JR84">
            <v>0</v>
          </cell>
          <cell r="JS84">
            <v>0</v>
          </cell>
          <cell r="JT84">
            <v>0</v>
          </cell>
          <cell r="JU84">
            <v>102.93556298</v>
          </cell>
          <cell r="JV84">
            <v>0</v>
          </cell>
          <cell r="JW84">
            <v>0</v>
          </cell>
          <cell r="JX84">
            <v>0</v>
          </cell>
          <cell r="JY84">
            <v>3.4590000000000001</v>
          </cell>
          <cell r="JZ84">
            <v>3.4590000000000001</v>
          </cell>
          <cell r="KA84">
            <v>0</v>
          </cell>
          <cell r="KB84">
            <v>0</v>
          </cell>
          <cell r="KC84">
            <v>4</v>
          </cell>
          <cell r="KD84">
            <v>0</v>
          </cell>
          <cell r="KE84">
            <v>4</v>
          </cell>
          <cell r="KF84">
            <v>555.59760232999997</v>
          </cell>
          <cell r="KG84">
            <v>0</v>
          </cell>
          <cell r="KH84">
            <v>0</v>
          </cell>
          <cell r="KI84">
            <v>0</v>
          </cell>
          <cell r="KJ84">
            <v>66.623000000000005</v>
          </cell>
          <cell r="KK84">
            <v>66.623000000000005</v>
          </cell>
          <cell r="KL84">
            <v>0</v>
          </cell>
          <cell r="KM84">
            <v>0</v>
          </cell>
          <cell r="KN84">
            <v>11</v>
          </cell>
          <cell r="KO84">
            <v>0</v>
          </cell>
          <cell r="KP84">
            <v>11</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32</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0</v>
          </cell>
          <cell r="OM84">
            <v>0</v>
          </cell>
          <cell r="ON84">
            <v>0</v>
          </cell>
          <cell r="OO84">
            <v>0</v>
          </cell>
          <cell r="OP84">
            <v>0</v>
          </cell>
          <cell r="OR84">
            <v>0</v>
          </cell>
          <cell r="OT84">
            <v>2058.9576829299626</v>
          </cell>
        </row>
        <row r="85">
          <cell r="A85" t="str">
            <v>Г</v>
          </cell>
          <cell r="B85" t="str">
            <v>1.6</v>
          </cell>
          <cell r="C85" t="str">
            <v>Прочие инвестиционные проекты, всего, в том числе:</v>
          </cell>
          <cell r="D85" t="str">
            <v>Г</v>
          </cell>
          <cell r="E85">
            <v>919.02739851642309</v>
          </cell>
          <cell r="H85">
            <v>681.33265381399997</v>
          </cell>
          <cell r="J85">
            <v>1448.0801169724232</v>
          </cell>
          <cell r="K85">
            <v>595.79007410042311</v>
          </cell>
          <cell r="L85">
            <v>852.29004287199996</v>
          </cell>
          <cell r="M85">
            <v>0</v>
          </cell>
          <cell r="N85">
            <v>0</v>
          </cell>
          <cell r="O85">
            <v>75.508838269152477</v>
          </cell>
          <cell r="P85">
            <v>178.17639041999999</v>
          </cell>
          <cell r="Q85">
            <v>598.60481432284746</v>
          </cell>
          <cell r="R85">
            <v>66.661946093223165</v>
          </cell>
          <cell r="S85">
            <v>0</v>
          </cell>
          <cell r="T85">
            <v>0</v>
          </cell>
          <cell r="U85">
            <v>0</v>
          </cell>
          <cell r="V85">
            <v>0</v>
          </cell>
          <cell r="W85">
            <v>66.661946093223165</v>
          </cell>
          <cell r="X85">
            <v>0</v>
          </cell>
          <cell r="Y85">
            <v>0</v>
          </cell>
          <cell r="Z85">
            <v>0</v>
          </cell>
          <cell r="AA85">
            <v>0</v>
          </cell>
          <cell r="AB85">
            <v>0</v>
          </cell>
          <cell r="AC85">
            <v>0</v>
          </cell>
          <cell r="AD85">
            <v>66.661946093223165</v>
          </cell>
          <cell r="AE85">
            <v>0</v>
          </cell>
          <cell r="AF85">
            <v>0</v>
          </cell>
          <cell r="AG85">
            <v>0</v>
          </cell>
          <cell r="AH85">
            <v>0</v>
          </cell>
          <cell r="AI85">
            <v>66.661946093223165</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v>2</v>
          </cell>
          <cell r="BD85" t="str">
            <v/>
          </cell>
          <cell r="BE85" t="str">
            <v/>
          </cell>
          <cell r="BF85" t="str">
            <v>2</v>
          </cell>
          <cell r="BG85">
            <v>358.09532939000002</v>
          </cell>
          <cell r="BH85">
            <v>0</v>
          </cell>
          <cell r="BI85">
            <v>0</v>
          </cell>
          <cell r="BJ85">
            <v>101.84024169333334</v>
          </cell>
          <cell r="BK85">
            <v>0</v>
          </cell>
          <cell r="BL85">
            <v>256.25508769666664</v>
          </cell>
          <cell r="BM85">
            <v>32.025607569999998</v>
          </cell>
          <cell r="BN85">
            <v>0</v>
          </cell>
          <cell r="BO85">
            <v>0</v>
          </cell>
          <cell r="BP85">
            <v>1.58</v>
          </cell>
          <cell r="BQ85">
            <v>0</v>
          </cell>
          <cell r="BR85">
            <v>30.44560757</v>
          </cell>
          <cell r="BS85">
            <v>326.06972181999998</v>
          </cell>
          <cell r="BT85">
            <v>0</v>
          </cell>
          <cell r="BU85">
            <v>0</v>
          </cell>
          <cell r="BV85">
            <v>100.26024169333334</v>
          </cell>
          <cell r="BW85">
            <v>0</v>
          </cell>
          <cell r="BX85">
            <v>225.80948012666667</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1</v>
          </cell>
          <cell r="CR85">
            <v>2</v>
          </cell>
          <cell r="CS85" t="str">
            <v/>
          </cell>
          <cell r="CT85" t="str">
            <v/>
          </cell>
          <cell r="CU85" t="str">
            <v>1 2</v>
          </cell>
          <cell r="CX85">
            <v>5315.5643609196995</v>
          </cell>
          <cell r="CY85">
            <v>591.8868993244173</v>
          </cell>
          <cell r="CZ85">
            <v>2416.5253319311755</v>
          </cell>
          <cell r="DA85">
            <v>1647.7554313027804</v>
          </cell>
          <cell r="DB85">
            <v>659.39669836132646</v>
          </cell>
          <cell r="DE85">
            <v>695.24895279999998</v>
          </cell>
          <cell r="DG85">
            <v>1050.4982722601014</v>
          </cell>
          <cell r="DH85">
            <v>443.92210871010155</v>
          </cell>
          <cell r="DI85">
            <v>606.57616354999993</v>
          </cell>
          <cell r="DJ85">
            <v>38.906113530000006</v>
          </cell>
          <cell r="DK85">
            <v>197.33895278</v>
          </cell>
          <cell r="DL85">
            <v>344.75768944999993</v>
          </cell>
          <cell r="DM85">
            <v>25.573407790000001</v>
          </cell>
          <cell r="DN85">
            <v>277.00832313952753</v>
          </cell>
          <cell r="DS85">
            <v>142.68802315457594</v>
          </cell>
          <cell r="DT85">
            <v>56.493174655273869</v>
          </cell>
          <cell r="DU85">
            <v>49.232590688265262</v>
          </cell>
          <cell r="DV85">
            <v>28.594534641412469</v>
          </cell>
          <cell r="DW85">
            <v>28.594534641412469</v>
          </cell>
          <cell r="DX85">
            <v>1</v>
          </cell>
          <cell r="DY85">
            <v>2</v>
          </cell>
          <cell r="DZ85">
            <v>3</v>
          </cell>
          <cell r="EA85" t="str">
            <v/>
          </cell>
          <cell r="EB85" t="str">
            <v>1 2 3</v>
          </cell>
          <cell r="EC85">
            <v>1004.8499368499999</v>
          </cell>
          <cell r="ED85">
            <v>348.15047532</v>
          </cell>
          <cell r="EE85">
            <v>555.31403745</v>
          </cell>
          <cell r="EF85">
            <v>28.478351160000003</v>
          </cell>
          <cell r="EG85">
            <v>72.907072920000005</v>
          </cell>
          <cell r="EH85">
            <v>323.89559782000003</v>
          </cell>
          <cell r="EI85">
            <v>224.59279934</v>
          </cell>
          <cell r="EJ85">
            <v>95.952902250000008</v>
          </cell>
          <cell r="EK85">
            <v>0</v>
          </cell>
          <cell r="EL85">
            <v>3.3498962299999997</v>
          </cell>
          <cell r="EM85">
            <v>547.04228843999999</v>
          </cell>
          <cell r="EN85">
            <v>121.44383779</v>
          </cell>
          <cell r="EO85">
            <v>392.27474761999997</v>
          </cell>
          <cell r="EP85">
            <v>24.389055679999998</v>
          </cell>
          <cell r="EQ85">
            <v>8.9346473500000005</v>
          </cell>
          <cell r="ER85">
            <v>133.91205059000001</v>
          </cell>
          <cell r="ES85">
            <v>2.1138381900000001</v>
          </cell>
          <cell r="ET85">
            <v>67.086387580000007</v>
          </cell>
          <cell r="EU85">
            <v>4.0892954799999996</v>
          </cell>
          <cell r="EV85">
            <v>60.62252934</v>
          </cell>
          <cell r="EW85">
            <v>0</v>
          </cell>
          <cell r="EX85">
            <v>0</v>
          </cell>
          <cell r="EY85">
            <v>0</v>
          </cell>
          <cell r="EZ85">
            <v>0</v>
          </cell>
          <cell r="FA85">
            <v>0</v>
          </cell>
          <cell r="FB85">
            <v>0</v>
          </cell>
          <cell r="FC85">
            <v>0</v>
          </cell>
          <cell r="FD85">
            <v>0</v>
          </cell>
          <cell r="FE85">
            <v>0</v>
          </cell>
          <cell r="FF85">
            <v>0</v>
          </cell>
          <cell r="FG85">
            <v>1</v>
          </cell>
          <cell r="FH85" t="str">
            <v/>
          </cell>
          <cell r="FI85" t="str">
            <v/>
          </cell>
          <cell r="FJ85" t="str">
            <v/>
          </cell>
          <cell r="FK85" t="str">
            <v>1</v>
          </cell>
          <cell r="FN85">
            <v>4649.9317731048059</v>
          </cell>
          <cell r="FO85">
            <v>0</v>
          </cell>
          <cell r="FP85">
            <v>337.08000000000004</v>
          </cell>
          <cell r="FQ85">
            <v>0</v>
          </cell>
          <cell r="FR85">
            <v>839.56100000000004</v>
          </cell>
          <cell r="FS85">
            <v>836.10200000000009</v>
          </cell>
          <cell r="FT85">
            <v>3.4590000000000001</v>
          </cell>
          <cell r="FU85">
            <v>0</v>
          </cell>
          <cell r="FV85">
            <v>194</v>
          </cell>
          <cell r="FW85">
            <v>0</v>
          </cell>
          <cell r="FX85">
            <v>194</v>
          </cell>
          <cell r="FZ85">
            <v>604.26295830000004</v>
          </cell>
          <cell r="GA85">
            <v>0</v>
          </cell>
          <cell r="GB85">
            <v>10.842000000000002</v>
          </cell>
          <cell r="GC85">
            <v>0</v>
          </cell>
          <cell r="GD85">
            <v>18.175000000000001</v>
          </cell>
          <cell r="GE85">
            <v>18.175000000000001</v>
          </cell>
          <cell r="GF85">
            <v>0</v>
          </cell>
          <cell r="GG85">
            <v>0</v>
          </cell>
          <cell r="GH85">
            <v>112</v>
          </cell>
          <cell r="GI85">
            <v>0</v>
          </cell>
          <cell r="GJ85">
            <v>112</v>
          </cell>
          <cell r="GK85">
            <v>514.82344348999948</v>
          </cell>
          <cell r="GL85">
            <v>0</v>
          </cell>
          <cell r="GM85">
            <v>0</v>
          </cell>
          <cell r="GN85">
            <v>0</v>
          </cell>
          <cell r="GO85">
            <v>59.307000000000002</v>
          </cell>
          <cell r="GP85">
            <v>59.307000000000002</v>
          </cell>
          <cell r="GQ85">
            <v>0</v>
          </cell>
          <cell r="GR85">
            <v>0</v>
          </cell>
          <cell r="GS85">
            <v>1</v>
          </cell>
          <cell r="GT85">
            <v>0</v>
          </cell>
          <cell r="GU85">
            <v>1</v>
          </cell>
          <cell r="GV85">
            <v>475.62674384858701</v>
          </cell>
          <cell r="GW85">
            <v>0</v>
          </cell>
          <cell r="GX85">
            <v>0</v>
          </cell>
          <cell r="GY85">
            <v>0</v>
          </cell>
          <cell r="GZ85">
            <v>53</v>
          </cell>
          <cell r="HA85">
            <v>53</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39.196699641412465</v>
          </cell>
          <cell r="ID85">
            <v>0</v>
          </cell>
          <cell r="IE85">
            <v>0</v>
          </cell>
          <cell r="IF85">
            <v>0</v>
          </cell>
          <cell r="IG85">
            <v>6.3069999999999995</v>
          </cell>
          <cell r="IH85">
            <v>6.3069999999999995</v>
          </cell>
          <cell r="II85">
            <v>0</v>
          </cell>
          <cell r="IJ85">
            <v>0</v>
          </cell>
          <cell r="IK85">
            <v>1</v>
          </cell>
          <cell r="IL85">
            <v>0</v>
          </cell>
          <cell r="IM85">
            <v>1</v>
          </cell>
          <cell r="IN85">
            <v>39.196699641412465</v>
          </cell>
          <cell r="IO85">
            <v>0</v>
          </cell>
          <cell r="IP85">
            <v>0</v>
          </cell>
          <cell r="IQ85">
            <v>0</v>
          </cell>
          <cell r="IR85">
            <v>6.3069999999999995</v>
          </cell>
          <cell r="IS85">
            <v>6.3069999999999995</v>
          </cell>
          <cell r="IT85">
            <v>0</v>
          </cell>
          <cell r="IU85">
            <v>0</v>
          </cell>
          <cell r="IV85">
            <v>1</v>
          </cell>
          <cell r="IW85">
            <v>0</v>
          </cell>
          <cell r="IX85">
            <v>1</v>
          </cell>
          <cell r="IY85">
            <v>660.58093822000001</v>
          </cell>
          <cell r="IZ85">
            <v>0</v>
          </cell>
          <cell r="JA85">
            <v>0</v>
          </cell>
          <cell r="JB85">
            <v>0</v>
          </cell>
          <cell r="JC85">
            <v>70.81450000000001</v>
          </cell>
          <cell r="JD85">
            <v>70.81450000000001</v>
          </cell>
          <cell r="JE85">
            <v>0</v>
          </cell>
          <cell r="JF85">
            <v>0</v>
          </cell>
          <cell r="JG85">
            <v>15</v>
          </cell>
          <cell r="JH85">
            <v>0</v>
          </cell>
          <cell r="JI85">
            <v>15</v>
          </cell>
          <cell r="JJ85">
            <v>2.0477729099999999</v>
          </cell>
          <cell r="JK85">
            <v>0</v>
          </cell>
          <cell r="JL85">
            <v>0</v>
          </cell>
          <cell r="JM85">
            <v>0</v>
          </cell>
          <cell r="JN85">
            <v>0.73250000000000004</v>
          </cell>
          <cell r="JO85">
            <v>0.73250000000000004</v>
          </cell>
          <cell r="JP85">
            <v>0</v>
          </cell>
          <cell r="JQ85">
            <v>0</v>
          </cell>
          <cell r="JR85">
            <v>0</v>
          </cell>
          <cell r="JS85">
            <v>0</v>
          </cell>
          <cell r="JT85">
            <v>0</v>
          </cell>
          <cell r="JU85">
            <v>102.93556298</v>
          </cell>
          <cell r="JV85">
            <v>0</v>
          </cell>
          <cell r="JW85">
            <v>0</v>
          </cell>
          <cell r="JX85">
            <v>0</v>
          </cell>
          <cell r="JY85">
            <v>3.4590000000000001</v>
          </cell>
          <cell r="JZ85">
            <v>3.4590000000000001</v>
          </cell>
          <cell r="KA85">
            <v>0</v>
          </cell>
          <cell r="KB85">
            <v>0</v>
          </cell>
          <cell r="KC85">
            <v>4</v>
          </cell>
          <cell r="KD85">
            <v>0</v>
          </cell>
          <cell r="KE85">
            <v>4</v>
          </cell>
          <cell r="KF85">
            <v>555.59760232999997</v>
          </cell>
          <cell r="KG85">
            <v>0</v>
          </cell>
          <cell r="KH85">
            <v>0</v>
          </cell>
          <cell r="KI85">
            <v>0</v>
          </cell>
          <cell r="KJ85">
            <v>66.623000000000005</v>
          </cell>
          <cell r="KK85">
            <v>66.623000000000005</v>
          </cell>
          <cell r="KL85">
            <v>0</v>
          </cell>
          <cell r="KM85">
            <v>0</v>
          </cell>
          <cell r="KN85">
            <v>11</v>
          </cell>
          <cell r="KO85">
            <v>0</v>
          </cell>
          <cell r="KP85">
            <v>11</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32</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0</v>
          </cell>
          <cell r="OM85">
            <v>0</v>
          </cell>
          <cell r="ON85">
            <v>0</v>
          </cell>
          <cell r="OO85">
            <v>0</v>
          </cell>
          <cell r="OP85">
            <v>0</v>
          </cell>
          <cell r="OR85">
            <v>0</v>
          </cell>
          <cell r="OT85">
            <v>2058.9576829299626</v>
          </cell>
        </row>
        <row r="86">
          <cell r="A86" t="str">
            <v>I_Che146</v>
          </cell>
          <cell r="B86" t="str">
            <v>1.6</v>
          </cell>
          <cell r="C86" t="str">
            <v>Разработка проектно-сметной документации по строительству ПС 110/10 кВ "Город" (установка трансформаторов мощностью 2х40 МВА, строительство 2-х цепной ВЛ 110 кВ проводом АС-185 ориентировочной протяжённостью 3 км с присоединением отпайками к существующим ВЛ 110 кВ Грозный - Южная (Л-114), ВЛ 110 кВ Грозный - Южная (Л-115), строительство КЛ-10 кВ ориентировочной протяженностью 40 км)</v>
          </cell>
          <cell r="D86" t="str">
            <v>I_Che146</v>
          </cell>
          <cell r="E86">
            <v>41.579575626729742</v>
          </cell>
          <cell r="H86">
            <v>0</v>
          </cell>
          <cell r="J86">
            <v>41.579575626729742</v>
          </cell>
          <cell r="K86">
            <v>41.579575626729742</v>
          </cell>
          <cell r="L86">
            <v>0</v>
          </cell>
          <cell r="M86">
            <v>0</v>
          </cell>
          <cell r="N86">
            <v>0</v>
          </cell>
          <cell r="O86">
            <v>0</v>
          </cell>
          <cell r="P86">
            <v>0</v>
          </cell>
          <cell r="Q86">
            <v>0</v>
          </cell>
          <cell r="R86">
            <v>41.579575626729742</v>
          </cell>
          <cell r="S86">
            <v>0</v>
          </cell>
          <cell r="T86">
            <v>0</v>
          </cell>
          <cell r="U86">
            <v>0</v>
          </cell>
          <cell r="V86">
            <v>0</v>
          </cell>
          <cell r="W86">
            <v>41.579575626729742</v>
          </cell>
          <cell r="X86">
            <v>0</v>
          </cell>
          <cell r="Y86">
            <v>0</v>
          </cell>
          <cell r="Z86">
            <v>0</v>
          </cell>
          <cell r="AA86">
            <v>0</v>
          </cell>
          <cell r="AB86">
            <v>0</v>
          </cell>
          <cell r="AC86">
            <v>0</v>
          </cell>
          <cell r="AD86">
            <v>41.579575626729742</v>
          </cell>
          <cell r="AE86">
            <v>0</v>
          </cell>
          <cell r="AF86">
            <v>0</v>
          </cell>
          <cell r="AG86">
            <v>0</v>
          </cell>
          <cell r="AH86">
            <v>0</v>
          </cell>
          <cell r="AI86">
            <v>41.579575626729742</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t="str">
            <v/>
          </cell>
          <cell r="BC86">
            <v>2</v>
          </cell>
          <cell r="BD86" t="str">
            <v/>
          </cell>
          <cell r="BE86" t="str">
            <v/>
          </cell>
          <cell r="BF86" t="str">
            <v>2</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t="str">
            <v/>
          </cell>
          <cell r="CR86" t="str">
            <v/>
          </cell>
          <cell r="CS86" t="str">
            <v/>
          </cell>
          <cell r="CT86" t="str">
            <v/>
          </cell>
          <cell r="CU86">
            <v>0</v>
          </cell>
          <cell r="CX86">
            <v>701.95830682899702</v>
          </cell>
          <cell r="CY86">
            <v>35.236928497228618</v>
          </cell>
          <cell r="CZ86">
            <v>393.73984257998166</v>
          </cell>
          <cell r="DA86">
            <v>166.84594426170801</v>
          </cell>
          <cell r="DB86">
            <v>106.13559149007872</v>
          </cell>
          <cell r="DE86">
            <v>0</v>
          </cell>
          <cell r="DG86">
            <v>35.236928497228597</v>
          </cell>
          <cell r="DH86">
            <v>35.236928497228597</v>
          </cell>
          <cell r="DI86">
            <v>0</v>
          </cell>
          <cell r="DJ86">
            <v>0</v>
          </cell>
          <cell r="DK86">
            <v>0</v>
          </cell>
          <cell r="DL86">
            <v>0</v>
          </cell>
          <cell r="DM86">
            <v>0</v>
          </cell>
          <cell r="DN86">
            <v>35.236928497228597</v>
          </cell>
          <cell r="DS86">
            <v>0</v>
          </cell>
          <cell r="DT86">
            <v>35.236928497228597</v>
          </cell>
          <cell r="DU86">
            <v>0</v>
          </cell>
          <cell r="DV86">
            <v>0</v>
          </cell>
          <cell r="DW86">
            <v>0</v>
          </cell>
          <cell r="DX86" t="str">
            <v/>
          </cell>
          <cell r="DY86" t="str">
            <v/>
          </cell>
          <cell r="DZ86" t="str">
            <v/>
          </cell>
          <cell r="EA86" t="str">
            <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t="str">
            <v/>
          </cell>
          <cell r="FI86" t="str">
            <v/>
          </cell>
          <cell r="FJ86" t="str">
            <v/>
          </cell>
          <cell r="FK86" t="str">
            <v>1</v>
          </cell>
          <cell r="FN86">
            <v>701.95830682899702</v>
          </cell>
          <cell r="FO86">
            <v>0</v>
          </cell>
          <cell r="FP86">
            <v>80</v>
          </cell>
          <cell r="FQ86">
            <v>0</v>
          </cell>
          <cell r="FR86">
            <v>43</v>
          </cell>
          <cell r="FS86">
            <v>43</v>
          </cell>
          <cell r="FT86">
            <v>0</v>
          </cell>
          <cell r="FU86">
            <v>0</v>
          </cell>
          <cell r="FV86">
            <v>0</v>
          </cell>
          <cell r="FW86">
            <v>0</v>
          </cell>
          <cell r="FX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2019</v>
          </cell>
          <cell r="OM86">
            <v>2020</v>
          </cell>
          <cell r="ON86">
            <v>2020</v>
          </cell>
          <cell r="OO86">
            <v>2020</v>
          </cell>
          <cell r="OP86" t="str">
            <v>п</v>
          </cell>
          <cell r="OR86">
            <v>0</v>
          </cell>
          <cell r="OT86">
            <v>41.579575626729742</v>
          </cell>
        </row>
        <row r="87">
          <cell r="A87" t="str">
            <v>J_Che252_19</v>
          </cell>
          <cell r="B87" t="str">
            <v>1.6</v>
          </cell>
          <cell r="C87" t="str">
            <v>Приобретение переплетной системы с устройством обжатия корешка - 2 шт.</v>
          </cell>
          <cell r="D87" t="str">
            <v>J_Che252_19</v>
          </cell>
          <cell r="E87" t="str">
            <v>нд</v>
          </cell>
          <cell r="H87">
            <v>9.9500000000000005E-2</v>
          </cell>
          <cell r="J87">
            <v>9.9500000000000005E-2</v>
          </cell>
          <cell r="K87">
            <v>9.9500000000000005E-2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v>4</v>
          </cell>
          <cell r="BF87" t="str">
            <v>1 2 3 4</v>
          </cell>
          <cell r="BG87">
            <v>9.9500000000000005E-2</v>
          </cell>
          <cell r="BH87">
            <v>0</v>
          </cell>
          <cell r="BI87">
            <v>0</v>
          </cell>
          <cell r="BJ87">
            <v>0</v>
          </cell>
          <cell r="BK87">
            <v>0</v>
          </cell>
          <cell r="BL87">
            <v>9.9500000000000005E-2</v>
          </cell>
          <cell r="BM87">
            <v>0</v>
          </cell>
          <cell r="BN87">
            <v>0</v>
          </cell>
          <cell r="BO87">
            <v>0</v>
          </cell>
          <cell r="BP87">
            <v>0</v>
          </cell>
          <cell r="BQ87">
            <v>0</v>
          </cell>
          <cell r="BR87">
            <v>0</v>
          </cell>
          <cell r="BS87">
            <v>9.9500000000000005E-2</v>
          </cell>
          <cell r="BT87">
            <v>0</v>
          </cell>
          <cell r="BU87">
            <v>0</v>
          </cell>
          <cell r="BV87">
            <v>0</v>
          </cell>
          <cell r="BW87">
            <v>0</v>
          </cell>
          <cell r="BX87">
            <v>9.9500000000000005E-2</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t="str">
            <v/>
          </cell>
          <cell r="CR87">
            <v>2</v>
          </cell>
          <cell r="CS87" t="str">
            <v/>
          </cell>
          <cell r="CT87" t="str">
            <v/>
          </cell>
          <cell r="CU87" t="str">
            <v>2</v>
          </cell>
          <cell r="CX87" t="str">
            <v>нд</v>
          </cell>
          <cell r="CY87" t="str">
            <v>нд</v>
          </cell>
          <cell r="CZ87" t="str">
            <v>нд</v>
          </cell>
          <cell r="DA87" t="str">
            <v>нд</v>
          </cell>
          <cell r="DB87" t="str">
            <v>нд</v>
          </cell>
          <cell r="DE87">
            <v>8.2916660000000003E-2</v>
          </cell>
          <cell r="DG87">
            <v>8.2916660000000003E-2</v>
          </cell>
          <cell r="DH87">
            <v>8.2916660000000003E-2</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2</v>
          </cell>
          <cell r="DZ87" t="str">
            <v/>
          </cell>
          <cell r="EA87" t="str">
            <v/>
          </cell>
          <cell r="EB87" t="str">
            <v>2</v>
          </cell>
          <cell r="EC87">
            <v>8.2916660000000003E-2</v>
          </cell>
          <cell r="ED87">
            <v>0</v>
          </cell>
          <cell r="EE87">
            <v>0</v>
          </cell>
          <cell r="EF87">
            <v>8.2916660000000003E-2</v>
          </cell>
          <cell r="EG87">
            <v>0</v>
          </cell>
          <cell r="EH87">
            <v>0</v>
          </cell>
          <cell r="EI87">
            <v>0</v>
          </cell>
          <cell r="EJ87">
            <v>0</v>
          </cell>
          <cell r="EK87">
            <v>0</v>
          </cell>
          <cell r="EL87">
            <v>0</v>
          </cell>
          <cell r="EM87">
            <v>8.2916660000000003E-2</v>
          </cell>
          <cell r="EN87">
            <v>0</v>
          </cell>
          <cell r="EO87">
            <v>0</v>
          </cell>
          <cell r="EP87">
            <v>8.2916660000000003E-2</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2</v>
          </cell>
          <cell r="FI87">
            <v>3</v>
          </cell>
          <cell r="FJ87">
            <v>4</v>
          </cell>
          <cell r="FK87" t="str">
            <v>1 2 3 4</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8.2916660000000003E-2</v>
          </cell>
          <cell r="IZ87">
            <v>0</v>
          </cell>
          <cell r="JA87">
            <v>0</v>
          </cell>
          <cell r="JB87">
            <v>0</v>
          </cell>
          <cell r="JC87">
            <v>0</v>
          </cell>
          <cell r="JD87">
            <v>0</v>
          </cell>
          <cell r="JE87">
            <v>0</v>
          </cell>
          <cell r="JF87">
            <v>0</v>
          </cell>
          <cell r="JG87">
            <v>2</v>
          </cell>
          <cell r="JH87">
            <v>0</v>
          </cell>
          <cell r="JI87">
            <v>2</v>
          </cell>
          <cell r="JJ87">
            <v>0</v>
          </cell>
          <cell r="JK87">
            <v>0</v>
          </cell>
          <cell r="JL87">
            <v>0</v>
          </cell>
          <cell r="JM87">
            <v>0</v>
          </cell>
          <cell r="JN87">
            <v>0</v>
          </cell>
          <cell r="JO87">
            <v>0</v>
          </cell>
          <cell r="JP87">
            <v>0</v>
          </cell>
          <cell r="JQ87">
            <v>0</v>
          </cell>
          <cell r="JR87">
            <v>0</v>
          </cell>
          <cell r="JS87">
            <v>0</v>
          </cell>
          <cell r="JT87">
            <v>0</v>
          </cell>
          <cell r="JU87">
            <v>8.2916660000000003E-2</v>
          </cell>
          <cell r="JV87">
            <v>0</v>
          </cell>
          <cell r="JW87">
            <v>0</v>
          </cell>
          <cell r="JX87">
            <v>0</v>
          </cell>
          <cell r="JY87">
            <v>0</v>
          </cell>
          <cell r="JZ87">
            <v>0</v>
          </cell>
          <cell r="KA87">
            <v>0</v>
          </cell>
          <cell r="KB87">
            <v>0</v>
          </cell>
          <cell r="KC87">
            <v>2</v>
          </cell>
          <cell r="KD87">
            <v>0</v>
          </cell>
          <cell r="KE87">
            <v>2</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2019</v>
          </cell>
          <cell r="OM87">
            <v>2019</v>
          </cell>
          <cell r="ON87">
            <v>2019</v>
          </cell>
          <cell r="OO87">
            <v>2019</v>
          </cell>
          <cell r="OP87" t="str">
            <v>з</v>
          </cell>
          <cell r="OR87">
            <v>0</v>
          </cell>
          <cell r="OT87">
            <v>9.9499991999999995E-2</v>
          </cell>
        </row>
        <row r="88">
          <cell r="A88" t="str">
            <v>G_Che2_16</v>
          </cell>
          <cell r="B88" t="str">
            <v>1.6</v>
          </cell>
          <cell r="C88" t="str">
            <v>Приобретение оборудования, требующего монтажа для обслуживания сетей, прочее оборудование.</v>
          </cell>
          <cell r="D88" t="str">
            <v>G_Che2_16</v>
          </cell>
          <cell r="E88" t="str">
            <v>нд</v>
          </cell>
          <cell r="H88">
            <v>74.025306980999986</v>
          </cell>
          <cell r="J88">
            <v>34.643836287200003</v>
          </cell>
          <cell r="K88">
            <v>20.296818497200007</v>
          </cell>
          <cell r="L88">
            <v>14.347017789999999</v>
          </cell>
          <cell r="M88">
            <v>0</v>
          </cell>
          <cell r="N88">
            <v>0</v>
          </cell>
          <cell r="O88">
            <v>12.384275026440626</v>
          </cell>
          <cell r="P88">
            <v>0</v>
          </cell>
          <cell r="Q88">
            <v>1.9627427635593717</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v>4</v>
          </cell>
          <cell r="BF88" t="str">
            <v>1 2 3 4</v>
          </cell>
          <cell r="BG88">
            <v>1.58</v>
          </cell>
          <cell r="BH88">
            <v>0</v>
          </cell>
          <cell r="BI88">
            <v>0</v>
          </cell>
          <cell r="BJ88">
            <v>1.4924058333333337</v>
          </cell>
          <cell r="BK88">
            <v>0</v>
          </cell>
          <cell r="BL88">
            <v>8.7594166666666307E-2</v>
          </cell>
          <cell r="BM88">
            <v>1.58</v>
          </cell>
          <cell r="BN88">
            <v>0</v>
          </cell>
          <cell r="BO88">
            <v>0</v>
          </cell>
          <cell r="BP88">
            <v>1.58</v>
          </cell>
          <cell r="BQ88">
            <v>0</v>
          </cell>
          <cell r="BR88">
            <v>0</v>
          </cell>
          <cell r="BS88">
            <v>0</v>
          </cell>
          <cell r="BT88">
            <v>0</v>
          </cell>
          <cell r="BU88">
            <v>0</v>
          </cell>
          <cell r="BV88">
            <v>-8.7594166666666307E-2</v>
          </cell>
          <cell r="BW88">
            <v>0</v>
          </cell>
          <cell r="BX88">
            <v>8.7594166666666307E-2</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t="str">
            <v/>
          </cell>
          <cell r="CS88" t="str">
            <v/>
          </cell>
          <cell r="CT88" t="str">
            <v/>
          </cell>
          <cell r="CU88" t="str">
            <v>1</v>
          </cell>
          <cell r="CX88" t="str">
            <v>нд</v>
          </cell>
          <cell r="CY88" t="str">
            <v>нд</v>
          </cell>
          <cell r="CZ88" t="str">
            <v>нд</v>
          </cell>
          <cell r="DA88" t="str">
            <v>нд</v>
          </cell>
          <cell r="DB88" t="str">
            <v>нд</v>
          </cell>
          <cell r="DE88">
            <v>51.608484750000002</v>
          </cell>
          <cell r="DG88">
            <v>41.403940615166661</v>
          </cell>
          <cell r="DH88">
            <v>41.403940615166661</v>
          </cell>
          <cell r="DI88">
            <v>0</v>
          </cell>
          <cell r="DJ88">
            <v>0</v>
          </cell>
          <cell r="DK88">
            <v>0</v>
          </cell>
          <cell r="DL88">
            <v>0</v>
          </cell>
          <cell r="DM88">
            <v>0</v>
          </cell>
          <cell r="DN88" t="str">
            <v>нд</v>
          </cell>
          <cell r="DS88" t="str">
            <v>нд</v>
          </cell>
          <cell r="DT88" t="str">
            <v>нд</v>
          </cell>
          <cell r="DU88" t="str">
            <v>нд</v>
          </cell>
          <cell r="DV88" t="str">
            <v>нд</v>
          </cell>
          <cell r="DW88" t="str">
            <v>нд</v>
          </cell>
          <cell r="DX88" t="str">
            <v/>
          </cell>
          <cell r="DY88">
            <v>2</v>
          </cell>
          <cell r="DZ88">
            <v>3</v>
          </cell>
          <cell r="EA88" t="str">
            <v/>
          </cell>
          <cell r="EB88" t="str">
            <v>2 3</v>
          </cell>
          <cell r="EC88">
            <v>15.727320800000001</v>
          </cell>
          <cell r="ED88">
            <v>0</v>
          </cell>
          <cell r="EE88">
            <v>0</v>
          </cell>
          <cell r="EF88">
            <v>15.727320800000001</v>
          </cell>
          <cell r="EG88">
            <v>0</v>
          </cell>
          <cell r="EH88">
            <v>0</v>
          </cell>
          <cell r="EI88">
            <v>0</v>
          </cell>
          <cell r="EJ88">
            <v>0</v>
          </cell>
          <cell r="EK88">
            <v>0</v>
          </cell>
          <cell r="EL88">
            <v>0</v>
          </cell>
          <cell r="EM88">
            <v>11.64023137</v>
          </cell>
          <cell r="EN88">
            <v>0</v>
          </cell>
          <cell r="EO88">
            <v>0</v>
          </cell>
          <cell r="EP88">
            <v>11.64023137</v>
          </cell>
          <cell r="EQ88">
            <v>0</v>
          </cell>
          <cell r="ER88">
            <v>4.0870894299999998</v>
          </cell>
          <cell r="ES88">
            <v>0</v>
          </cell>
          <cell r="ET88">
            <v>0</v>
          </cell>
          <cell r="EU88">
            <v>4.0870894299999998</v>
          </cell>
          <cell r="EV88">
            <v>0</v>
          </cell>
          <cell r="EW88">
            <v>0</v>
          </cell>
          <cell r="EX88">
            <v>0</v>
          </cell>
          <cell r="EY88">
            <v>0</v>
          </cell>
          <cell r="EZ88">
            <v>0</v>
          </cell>
          <cell r="FA88">
            <v>0</v>
          </cell>
          <cell r="FB88">
            <v>0</v>
          </cell>
          <cell r="FC88">
            <v>0</v>
          </cell>
          <cell r="FD88">
            <v>0</v>
          </cell>
          <cell r="FE88">
            <v>0</v>
          </cell>
          <cell r="FF88">
            <v>0</v>
          </cell>
          <cell r="FG88">
            <v>1</v>
          </cell>
          <cell r="FH88">
            <v>2</v>
          </cell>
          <cell r="FI88">
            <v>3</v>
          </cell>
          <cell r="FJ88">
            <v>4</v>
          </cell>
          <cell r="FK88" t="str">
            <v>1 2 3 4</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25.513163949999999</v>
          </cell>
          <cell r="GA88">
            <v>0</v>
          </cell>
          <cell r="GB88">
            <v>0</v>
          </cell>
          <cell r="GC88">
            <v>0</v>
          </cell>
          <cell r="GD88">
            <v>0</v>
          </cell>
          <cell r="GE88">
            <v>0</v>
          </cell>
          <cell r="GF88">
            <v>0</v>
          </cell>
          <cell r="GG88">
            <v>0</v>
          </cell>
          <cell r="GH88">
            <v>13</v>
          </cell>
          <cell r="GI88">
            <v>0</v>
          </cell>
          <cell r="GJ88">
            <v>13</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2014</v>
          </cell>
          <cell r="OM88">
            <v>2019</v>
          </cell>
          <cell r="ON88">
            <v>2019</v>
          </cell>
          <cell r="OO88">
            <v>2019</v>
          </cell>
          <cell r="OP88" t="str">
            <v>и</v>
          </cell>
          <cell r="OR88">
            <v>0</v>
          </cell>
          <cell r="OT88">
            <v>92.742125478199995</v>
          </cell>
        </row>
        <row r="89">
          <cell r="A89" t="str">
            <v>F_prj_109108_5385</v>
          </cell>
          <cell r="B89" t="str">
            <v>1.6</v>
          </cell>
          <cell r="C89" t="str">
            <v>Строительство производственно-административного здания (ПАЗ) для размещения управленческого аппарата АО «Чеченэнерго» (отделка дворового фасада; внутренние коммуникационные, строительно-отделочные работы; устройство внутриплощадочных коммуникаций и благоустройство территории) 1 ПК</v>
          </cell>
          <cell r="D89" t="str">
            <v>F_prj_109108_5385</v>
          </cell>
          <cell r="E89">
            <v>349.81581535600003</v>
          </cell>
          <cell r="H89">
            <v>349.75487930600002</v>
          </cell>
          <cell r="J89">
            <v>100.40877191000001</v>
          </cell>
          <cell r="K89">
            <v>100.40877191000001</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t="str">
            <v/>
          </cell>
          <cell r="BC89" t="str">
            <v/>
          </cell>
          <cell r="BD89" t="str">
            <v/>
          </cell>
          <cell r="BE89" t="str">
            <v/>
          </cell>
          <cell r="BF89">
            <v>0</v>
          </cell>
          <cell r="BG89">
            <v>100.34783586</v>
          </cell>
          <cell r="BH89">
            <v>0</v>
          </cell>
          <cell r="BI89">
            <v>0</v>
          </cell>
          <cell r="BJ89">
            <v>100.34783586</v>
          </cell>
          <cell r="BK89">
            <v>0</v>
          </cell>
          <cell r="BL89">
            <v>0</v>
          </cell>
          <cell r="BM89">
            <v>0</v>
          </cell>
          <cell r="BN89">
            <v>0</v>
          </cell>
          <cell r="BO89">
            <v>0</v>
          </cell>
          <cell r="BP89">
            <v>0</v>
          </cell>
          <cell r="BQ89">
            <v>0</v>
          </cell>
          <cell r="BR89">
            <v>0</v>
          </cell>
          <cell r="BS89">
            <v>100.34783586</v>
          </cell>
          <cell r="BT89">
            <v>0</v>
          </cell>
          <cell r="BU89">
            <v>0</v>
          </cell>
          <cell r="BV89">
            <v>100.34783586</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t="str">
            <v/>
          </cell>
          <cell r="CR89">
            <v>2</v>
          </cell>
          <cell r="CS89" t="str">
            <v/>
          </cell>
          <cell r="CT89" t="str">
            <v/>
          </cell>
          <cell r="CU89" t="str">
            <v>2</v>
          </cell>
          <cell r="CX89">
            <v>296.686398</v>
          </cell>
          <cell r="CY89">
            <v>37.646070000000002</v>
          </cell>
          <cell r="CZ89">
            <v>218.12977199999995</v>
          </cell>
          <cell r="DA89">
            <v>13.38151</v>
          </cell>
          <cell r="DB89">
            <v>27.529046000000058</v>
          </cell>
          <cell r="DE89">
            <v>296.68639800000005</v>
          </cell>
          <cell r="DG89">
            <v>0</v>
          </cell>
          <cell r="DH89">
            <v>0</v>
          </cell>
          <cell r="DI89">
            <v>0</v>
          </cell>
          <cell r="DJ89">
            <v>0</v>
          </cell>
          <cell r="DK89">
            <v>0</v>
          </cell>
          <cell r="DL89">
            <v>0</v>
          </cell>
          <cell r="DM89">
            <v>0</v>
          </cell>
          <cell r="DN89">
            <v>0</v>
          </cell>
          <cell r="DS89">
            <v>0</v>
          </cell>
          <cell r="DT89">
            <v>0</v>
          </cell>
          <cell r="DU89">
            <v>0</v>
          </cell>
          <cell r="DV89">
            <v>0</v>
          </cell>
          <cell r="DW89">
            <v>0</v>
          </cell>
          <cell r="DX89" t="str">
            <v/>
          </cell>
          <cell r="DY89" t="str">
            <v/>
          </cell>
          <cell r="DZ89" t="str">
            <v/>
          </cell>
          <cell r="EA89" t="str">
            <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t="str">
            <v/>
          </cell>
          <cell r="FH89" t="str">
            <v/>
          </cell>
          <cell r="FI89" t="str">
            <v/>
          </cell>
          <cell r="FJ89" t="str">
            <v/>
          </cell>
          <cell r="FK89">
            <v>0</v>
          </cell>
          <cell r="FN89">
            <v>0</v>
          </cell>
          <cell r="FO89">
            <v>0</v>
          </cell>
          <cell r="FP89">
            <v>0</v>
          </cell>
          <cell r="FQ89">
            <v>0</v>
          </cell>
          <cell r="FR89">
            <v>0</v>
          </cell>
          <cell r="FS89">
            <v>0</v>
          </cell>
          <cell r="FT89">
            <v>0</v>
          </cell>
          <cell r="FU89">
            <v>0</v>
          </cell>
          <cell r="FV89">
            <v>0</v>
          </cell>
          <cell r="FW89">
            <v>0</v>
          </cell>
          <cell r="FX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2013</v>
          </cell>
          <cell r="OM89" t="str">
            <v>нд</v>
          </cell>
          <cell r="ON89">
            <v>2023</v>
          </cell>
          <cell r="OO89" t="str">
            <v>нд</v>
          </cell>
          <cell r="OP89" t="str">
            <v>с</v>
          </cell>
          <cell r="OR89">
            <v>0</v>
          </cell>
          <cell r="OT89">
            <v>349.81581535600003</v>
          </cell>
        </row>
        <row r="90">
          <cell r="A90" t="str">
            <v>I_Che143</v>
          </cell>
          <cell r="B90" t="str">
            <v>1.6</v>
          </cell>
          <cell r="C90" t="str">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ell>
          <cell r="D90" t="str">
            <v>I_Che143</v>
          </cell>
          <cell r="E90">
            <v>200.83727325999999</v>
          </cell>
          <cell r="H90">
            <v>70.274528279999998</v>
          </cell>
          <cell r="J90">
            <v>200.83727325999999</v>
          </cell>
          <cell r="K90">
            <v>200.83727325999999</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t="str">
            <v/>
          </cell>
          <cell r="BC90" t="str">
            <v/>
          </cell>
          <cell r="BD90" t="str">
            <v/>
          </cell>
          <cell r="BE90" t="str">
            <v/>
          </cell>
          <cell r="BF90">
            <v>0</v>
          </cell>
          <cell r="BG90">
            <v>70.274528279999998</v>
          </cell>
          <cell r="BH90">
            <v>0</v>
          </cell>
          <cell r="BI90">
            <v>0</v>
          </cell>
          <cell r="BJ90">
            <v>0</v>
          </cell>
          <cell r="BK90">
            <v>0</v>
          </cell>
          <cell r="BL90">
            <v>70.274528279999998</v>
          </cell>
          <cell r="BM90">
            <v>5.9525603299999998</v>
          </cell>
          <cell r="BN90">
            <v>0</v>
          </cell>
          <cell r="BO90">
            <v>0</v>
          </cell>
          <cell r="BP90">
            <v>0</v>
          </cell>
          <cell r="BQ90">
            <v>0</v>
          </cell>
          <cell r="BR90">
            <v>5.9525603299999998</v>
          </cell>
          <cell r="BS90">
            <v>64.321967950000001</v>
          </cell>
          <cell r="BT90">
            <v>0</v>
          </cell>
          <cell r="BU90">
            <v>0</v>
          </cell>
          <cell r="BV90">
            <v>0</v>
          </cell>
          <cell r="BW90">
            <v>0</v>
          </cell>
          <cell r="BX90">
            <v>64.321967950000001</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t="str">
            <v/>
          </cell>
          <cell r="CT90" t="str">
            <v/>
          </cell>
          <cell r="CU90" t="str">
            <v>1 2</v>
          </cell>
          <cell r="CX90">
            <v>119.94958475</v>
          </cell>
          <cell r="CY90">
            <v>119.94958475</v>
          </cell>
          <cell r="CZ90">
            <v>0</v>
          </cell>
          <cell r="DA90">
            <v>0</v>
          </cell>
          <cell r="DB90">
            <v>0</v>
          </cell>
          <cell r="DE90">
            <v>119.94958475</v>
          </cell>
          <cell r="DG90">
            <v>170.20107903389831</v>
          </cell>
          <cell r="DH90">
            <v>170.20107903389831</v>
          </cell>
          <cell r="DI90">
            <v>0</v>
          </cell>
          <cell r="DJ90">
            <v>0</v>
          </cell>
          <cell r="DK90">
            <v>0</v>
          </cell>
          <cell r="DL90">
            <v>0</v>
          </cell>
          <cell r="DM90">
            <v>0</v>
          </cell>
          <cell r="DN90">
            <v>0</v>
          </cell>
          <cell r="DS90">
            <v>0</v>
          </cell>
          <cell r="DT90">
            <v>0</v>
          </cell>
          <cell r="DU90">
            <v>0</v>
          </cell>
          <cell r="DV90">
            <v>0</v>
          </cell>
          <cell r="DW90">
            <v>0</v>
          </cell>
          <cell r="DX90">
            <v>1</v>
          </cell>
          <cell r="DY90">
            <v>2</v>
          </cell>
          <cell r="DZ90" t="str">
            <v/>
          </cell>
          <cell r="EA90" t="str">
            <v/>
          </cell>
          <cell r="EB90" t="str">
            <v>1 2</v>
          </cell>
          <cell r="EC90">
            <v>119.94958475</v>
          </cell>
          <cell r="ED90">
            <v>119.94958475</v>
          </cell>
          <cell r="EE90">
            <v>0</v>
          </cell>
          <cell r="EF90">
            <v>0</v>
          </cell>
          <cell r="EG90">
            <v>0</v>
          </cell>
          <cell r="EH90">
            <v>77.907908059999997</v>
          </cell>
          <cell r="EI90">
            <v>77.907908059999997</v>
          </cell>
          <cell r="EJ90">
            <v>0</v>
          </cell>
          <cell r="EK90">
            <v>0</v>
          </cell>
          <cell r="EL90">
            <v>0</v>
          </cell>
          <cell r="EM90">
            <v>42.041676690000003</v>
          </cell>
          <cell r="EN90">
            <v>42.041676690000003</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t="str">
            <v/>
          </cell>
          <cell r="FJ90" t="str">
            <v/>
          </cell>
          <cell r="FK90">
            <v>0</v>
          </cell>
          <cell r="FN90">
            <v>0</v>
          </cell>
          <cell r="FO90">
            <v>0</v>
          </cell>
          <cell r="FP90">
            <v>0</v>
          </cell>
          <cell r="FQ90">
            <v>0</v>
          </cell>
          <cell r="FR90">
            <v>0</v>
          </cell>
          <cell r="FS90">
            <v>0</v>
          </cell>
          <cell r="FT90">
            <v>0</v>
          </cell>
          <cell r="FU90">
            <v>0</v>
          </cell>
          <cell r="FV90">
            <v>1</v>
          </cell>
          <cell r="FW90">
            <v>0</v>
          </cell>
          <cell r="FX90">
            <v>1</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2018</v>
          </cell>
          <cell r="OM90">
            <v>2019</v>
          </cell>
          <cell r="ON90">
            <v>2019</v>
          </cell>
          <cell r="OO90">
            <v>2019</v>
          </cell>
          <cell r="OP90" t="str">
            <v>п</v>
          </cell>
          <cell r="OR90">
            <v>0</v>
          </cell>
          <cell r="OT90">
            <v>200.83727325999999</v>
          </cell>
        </row>
        <row r="91">
          <cell r="A91" t="str">
            <v>I_Che136</v>
          </cell>
          <cell r="B91" t="str">
            <v>1.6</v>
          </cell>
          <cell r="C91" t="str">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ell>
          <cell r="D91" t="str">
            <v>I_Che136</v>
          </cell>
          <cell r="E91">
            <v>207.37437734</v>
          </cell>
          <cell r="H91">
            <v>185.68207825000002</v>
          </cell>
          <cell r="J91">
            <v>207.37437734</v>
          </cell>
          <cell r="K91">
            <v>207.37437734</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185.68207825000002</v>
          </cell>
          <cell r="BH91">
            <v>0</v>
          </cell>
          <cell r="BI91">
            <v>0</v>
          </cell>
          <cell r="BJ91">
            <v>0</v>
          </cell>
          <cell r="BK91">
            <v>0</v>
          </cell>
          <cell r="BL91">
            <v>185.68207825000002</v>
          </cell>
          <cell r="BM91">
            <v>24.493047239999999</v>
          </cell>
          <cell r="BN91">
            <v>0</v>
          </cell>
          <cell r="BO91">
            <v>0</v>
          </cell>
          <cell r="BP91">
            <v>0</v>
          </cell>
          <cell r="BQ91">
            <v>0</v>
          </cell>
          <cell r="BR91">
            <v>24.493047239999999</v>
          </cell>
          <cell r="BS91">
            <v>161.18903101000001</v>
          </cell>
          <cell r="BT91">
            <v>0</v>
          </cell>
          <cell r="BU91">
            <v>0</v>
          </cell>
          <cell r="BV91">
            <v>0</v>
          </cell>
          <cell r="BW91">
            <v>0</v>
          </cell>
          <cell r="BX91">
            <v>161.18903101000001</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1</v>
          </cell>
          <cell r="CR91">
            <v>2</v>
          </cell>
          <cell r="CS91" t="str">
            <v/>
          </cell>
          <cell r="CT91" t="str">
            <v/>
          </cell>
          <cell r="CU91" t="str">
            <v>1 2</v>
          </cell>
          <cell r="CX91">
            <v>225.6534661</v>
          </cell>
          <cell r="CY91">
            <v>225.6534661</v>
          </cell>
          <cell r="CZ91">
            <v>0</v>
          </cell>
          <cell r="DA91">
            <v>0</v>
          </cell>
          <cell r="DB91">
            <v>0</v>
          </cell>
          <cell r="DE91">
            <v>225.6534661</v>
          </cell>
          <cell r="DG91">
            <v>175.74099774576271</v>
          </cell>
          <cell r="DH91">
            <v>175.74099774576271</v>
          </cell>
          <cell r="DI91">
            <v>0</v>
          </cell>
          <cell r="DJ91">
            <v>0</v>
          </cell>
          <cell r="DK91">
            <v>0</v>
          </cell>
          <cell r="DL91">
            <v>0</v>
          </cell>
          <cell r="DM91">
            <v>0</v>
          </cell>
          <cell r="DN91">
            <v>0</v>
          </cell>
          <cell r="DS91">
            <v>0</v>
          </cell>
          <cell r="DT91">
            <v>0</v>
          </cell>
          <cell r="DU91">
            <v>0</v>
          </cell>
          <cell r="DV91">
            <v>0</v>
          </cell>
          <cell r="DW91">
            <v>0</v>
          </cell>
          <cell r="DX91">
            <v>1</v>
          </cell>
          <cell r="DY91">
            <v>2</v>
          </cell>
          <cell r="DZ91" t="str">
            <v/>
          </cell>
          <cell r="EA91" t="str">
            <v/>
          </cell>
          <cell r="EB91" t="str">
            <v>1 2</v>
          </cell>
          <cell r="EC91">
            <v>225.6534661</v>
          </cell>
          <cell r="ED91">
            <v>225.6534661</v>
          </cell>
          <cell r="EE91">
            <v>0</v>
          </cell>
          <cell r="EF91">
            <v>0</v>
          </cell>
          <cell r="EG91">
            <v>0</v>
          </cell>
          <cell r="EH91">
            <v>146.615431</v>
          </cell>
          <cell r="EI91">
            <v>146.615431</v>
          </cell>
          <cell r="EJ91">
            <v>0</v>
          </cell>
          <cell r="EK91">
            <v>0</v>
          </cell>
          <cell r="EL91">
            <v>0</v>
          </cell>
          <cell r="EM91">
            <v>79.038035100000002</v>
          </cell>
          <cell r="EN91">
            <v>79.038035100000002</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0</v>
          </cell>
          <cell r="FO91">
            <v>0</v>
          </cell>
          <cell r="FP91">
            <v>0</v>
          </cell>
          <cell r="FQ91">
            <v>0</v>
          </cell>
          <cell r="FR91">
            <v>0</v>
          </cell>
          <cell r="FS91">
            <v>0</v>
          </cell>
          <cell r="FT91">
            <v>0</v>
          </cell>
          <cell r="FU91">
            <v>0</v>
          </cell>
          <cell r="FV91">
            <v>1</v>
          </cell>
          <cell r="FW91">
            <v>0</v>
          </cell>
          <cell r="FX91">
            <v>1</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0</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v>2018</v>
          </cell>
          <cell r="OM91">
            <v>2019</v>
          </cell>
          <cell r="ON91">
            <v>2019</v>
          </cell>
          <cell r="OO91">
            <v>2019</v>
          </cell>
          <cell r="OP91" t="str">
            <v>п</v>
          </cell>
          <cell r="OR91">
            <v>0</v>
          </cell>
          <cell r="OT91">
            <v>207.37437734</v>
          </cell>
        </row>
        <row r="92">
          <cell r="A92" t="str">
            <v>I_Che231_18</v>
          </cell>
          <cell r="B92" t="str">
            <v>1.6</v>
          </cell>
          <cell r="C92" t="str">
            <v>Приобретение персональных компьютеров–30 ед</v>
          </cell>
          <cell r="D92" t="str">
            <v>I_Che231_18</v>
          </cell>
          <cell r="E92" t="str">
            <v>нд</v>
          </cell>
          <cell r="H92">
            <v>1.496360997</v>
          </cell>
          <cell r="J92">
            <v>1.496360997</v>
          </cell>
          <cell r="K92">
            <v>0.1113869999999999</v>
          </cell>
          <cell r="L92">
            <v>1.3849739970000001</v>
          </cell>
          <cell r="M92">
            <v>0</v>
          </cell>
          <cell r="N92">
            <v>0</v>
          </cell>
          <cell r="O92">
            <v>1.1737067771186442</v>
          </cell>
          <cell r="P92">
            <v>0</v>
          </cell>
          <cell r="Q92">
            <v>0.21126721988135588</v>
          </cell>
          <cell r="R92" t="str">
            <v>нд</v>
          </cell>
          <cell r="S92" t="str">
            <v>нд</v>
          </cell>
          <cell r="T92" t="str">
            <v>нд</v>
          </cell>
          <cell r="U92" t="str">
            <v>нд</v>
          </cell>
          <cell r="V92" t="str">
            <v>нд</v>
          </cell>
          <cell r="W92" t="str">
            <v>нд</v>
          </cell>
          <cell r="X92" t="str">
            <v>нд</v>
          </cell>
          <cell r="Y92" t="str">
            <v>нд</v>
          </cell>
          <cell r="Z92" t="str">
            <v>нд</v>
          </cell>
          <cell r="AA92" t="str">
            <v>нд</v>
          </cell>
          <cell r="AB92" t="str">
            <v>нд</v>
          </cell>
          <cell r="AC92" t="str">
            <v>нд</v>
          </cell>
          <cell r="AD92" t="str">
            <v>нд</v>
          </cell>
          <cell r="AE92" t="str">
            <v>нд</v>
          </cell>
          <cell r="AF92" t="str">
            <v>нд</v>
          </cell>
          <cell r="AG92" t="str">
            <v>нд</v>
          </cell>
          <cell r="AH92" t="str">
            <v>нд</v>
          </cell>
          <cell r="AI92" t="str">
            <v>нд</v>
          </cell>
          <cell r="AJ92" t="str">
            <v>нд</v>
          </cell>
          <cell r="AK92" t="str">
            <v>нд</v>
          </cell>
          <cell r="AL92" t="str">
            <v>нд</v>
          </cell>
          <cell r="AM92" t="str">
            <v>нд</v>
          </cell>
          <cell r="AN92" t="str">
            <v>нд</v>
          </cell>
          <cell r="AO92" t="str">
            <v>нд</v>
          </cell>
          <cell r="AP92" t="str">
            <v>нд</v>
          </cell>
          <cell r="AQ92" t="str">
            <v>нд</v>
          </cell>
          <cell r="AR92" t="str">
            <v>нд</v>
          </cell>
          <cell r="AS92" t="str">
            <v>нд</v>
          </cell>
          <cell r="AT92" t="str">
            <v>нд</v>
          </cell>
          <cell r="AU92" t="str">
            <v>нд</v>
          </cell>
          <cell r="AV92" t="str">
            <v>нд</v>
          </cell>
          <cell r="AW92" t="str">
            <v>нд</v>
          </cell>
          <cell r="AX92" t="str">
            <v>нд</v>
          </cell>
          <cell r="AY92" t="str">
            <v>нд</v>
          </cell>
          <cell r="AZ92" t="str">
            <v>нд</v>
          </cell>
          <cell r="BA92" t="str">
            <v>нд</v>
          </cell>
          <cell r="BB92">
            <v>1</v>
          </cell>
          <cell r="BC92">
            <v>2</v>
          </cell>
          <cell r="BD92">
            <v>3</v>
          </cell>
          <cell r="BE92">
            <v>4</v>
          </cell>
          <cell r="BF92" t="str">
            <v>1 2 3 4</v>
          </cell>
          <cell r="BG92">
            <v>0.111387</v>
          </cell>
          <cell r="BH92">
            <v>0</v>
          </cell>
          <cell r="BI92">
            <v>0</v>
          </cell>
          <cell r="BJ92">
            <v>0</v>
          </cell>
          <cell r="BK92">
            <v>0</v>
          </cell>
          <cell r="BL92">
            <v>0.111387</v>
          </cell>
          <cell r="BM92">
            <v>0</v>
          </cell>
          <cell r="BN92">
            <v>0</v>
          </cell>
          <cell r="BO92">
            <v>0</v>
          </cell>
          <cell r="BP92">
            <v>0</v>
          </cell>
          <cell r="BQ92">
            <v>0</v>
          </cell>
          <cell r="BR92">
            <v>0</v>
          </cell>
          <cell r="BS92">
            <v>0.111387</v>
          </cell>
          <cell r="BT92">
            <v>0</v>
          </cell>
          <cell r="BU92">
            <v>0</v>
          </cell>
          <cell r="BV92">
            <v>0</v>
          </cell>
          <cell r="BW92">
            <v>0</v>
          </cell>
          <cell r="BX92">
            <v>0.111387</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v>2</v>
          </cell>
          <cell r="CS92" t="str">
            <v/>
          </cell>
          <cell r="CT92" t="str">
            <v/>
          </cell>
          <cell r="CU92" t="str">
            <v>2</v>
          </cell>
          <cell r="CX92" t="str">
            <v>нд</v>
          </cell>
          <cell r="CY92" t="str">
            <v>нд</v>
          </cell>
          <cell r="CZ92" t="str">
            <v>нд</v>
          </cell>
          <cell r="DA92" t="str">
            <v>нд</v>
          </cell>
          <cell r="DB92" t="str">
            <v>нд</v>
          </cell>
          <cell r="DE92">
            <v>1.2681025399999999</v>
          </cell>
          <cell r="DG92">
            <v>1.2681025399999999</v>
          </cell>
          <cell r="DH92">
            <v>0</v>
          </cell>
          <cell r="DI92">
            <v>1.2681025399999999</v>
          </cell>
          <cell r="DJ92">
            <v>0</v>
          </cell>
          <cell r="DK92">
            <v>0</v>
          </cell>
          <cell r="DL92">
            <v>1.2681025399999999</v>
          </cell>
          <cell r="DM92">
            <v>0</v>
          </cell>
          <cell r="DN92" t="str">
            <v>нд</v>
          </cell>
          <cell r="DS92" t="str">
            <v>нд</v>
          </cell>
          <cell r="DT92" t="str">
            <v>нд</v>
          </cell>
          <cell r="DU92" t="str">
            <v>нд</v>
          </cell>
          <cell r="DV92" t="str">
            <v>нд</v>
          </cell>
          <cell r="DW92" t="str">
            <v>нд</v>
          </cell>
          <cell r="DX92" t="str">
            <v/>
          </cell>
          <cell r="DY92" t="str">
            <v/>
          </cell>
          <cell r="DZ92" t="str">
            <v/>
          </cell>
          <cell r="EA92" t="str">
            <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1</v>
          </cell>
          <cell r="FH92">
            <v>2</v>
          </cell>
          <cell r="FI92">
            <v>3</v>
          </cell>
          <cell r="FJ92">
            <v>4</v>
          </cell>
          <cell r="FK92" t="str">
            <v>1 2 3 4</v>
          </cell>
          <cell r="FN92" t="str">
            <v>нд</v>
          </cell>
          <cell r="FO92" t="str">
            <v>нд</v>
          </cell>
          <cell r="FP92" t="str">
            <v>нд</v>
          </cell>
          <cell r="FQ92" t="str">
            <v>нд</v>
          </cell>
          <cell r="FR92" t="str">
            <v>нд</v>
          </cell>
          <cell r="FS92" t="str">
            <v>нд</v>
          </cell>
          <cell r="FT92" t="str">
            <v>нд</v>
          </cell>
          <cell r="FU92" t="str">
            <v>нд</v>
          </cell>
          <cell r="FV92" t="str">
            <v>нд</v>
          </cell>
          <cell r="FW92" t="str">
            <v>нд</v>
          </cell>
          <cell r="FX92" t="str">
            <v>нд</v>
          </cell>
          <cell r="FZ92">
            <v>1.2681025399999999</v>
          </cell>
          <cell r="GA92">
            <v>0</v>
          </cell>
          <cell r="GB92">
            <v>0</v>
          </cell>
          <cell r="GC92">
            <v>0</v>
          </cell>
          <cell r="GD92">
            <v>0</v>
          </cell>
          <cell r="GE92">
            <v>0</v>
          </cell>
          <cell r="GF92">
            <v>0</v>
          </cell>
          <cell r="GG92">
            <v>0</v>
          </cell>
          <cell r="GH92">
            <v>30</v>
          </cell>
          <cell r="GI92">
            <v>0</v>
          </cell>
          <cell r="GJ92">
            <v>30</v>
          </cell>
          <cell r="GK92" t="str">
            <v>нд</v>
          </cell>
          <cell r="GL92" t="str">
            <v>нд</v>
          </cell>
          <cell r="GM92" t="str">
            <v>нд</v>
          </cell>
          <cell r="GN92" t="str">
            <v>нд</v>
          </cell>
          <cell r="GO92" t="str">
            <v>нд</v>
          </cell>
          <cell r="GP92" t="str">
            <v>нд</v>
          </cell>
          <cell r="GQ92" t="str">
            <v>нд</v>
          </cell>
          <cell r="GR92" t="str">
            <v>нд</v>
          </cell>
          <cell r="GS92" t="str">
            <v>нд</v>
          </cell>
          <cell r="GT92" t="str">
            <v>нд</v>
          </cell>
          <cell r="GU92" t="str">
            <v>нд</v>
          </cell>
          <cell r="GV92" t="str">
            <v>нд</v>
          </cell>
          <cell r="GW92" t="str">
            <v>нд</v>
          </cell>
          <cell r="GX92" t="str">
            <v>нд</v>
          </cell>
          <cell r="GY92" t="str">
            <v>нд</v>
          </cell>
          <cell r="GZ92" t="str">
            <v>нд</v>
          </cell>
          <cell r="HA92" t="str">
            <v>нд</v>
          </cell>
          <cell r="HB92" t="str">
            <v>нд</v>
          </cell>
          <cell r="HC92" t="str">
            <v>нд</v>
          </cell>
          <cell r="HD92" t="str">
            <v>нд</v>
          </cell>
          <cell r="HE92" t="str">
            <v>нд</v>
          </cell>
          <cell r="HF92" t="str">
            <v>нд</v>
          </cell>
          <cell r="HG92" t="str">
            <v>нд</v>
          </cell>
          <cell r="HH92" t="str">
            <v>нд</v>
          </cell>
          <cell r="HI92" t="str">
            <v>нд</v>
          </cell>
          <cell r="HJ92" t="str">
            <v>нд</v>
          </cell>
          <cell r="HK92" t="str">
            <v>нд</v>
          </cell>
          <cell r="HL92" t="str">
            <v>нд</v>
          </cell>
          <cell r="HM92" t="str">
            <v>нд</v>
          </cell>
          <cell r="HN92" t="str">
            <v>нд</v>
          </cell>
          <cell r="HO92" t="str">
            <v>нд</v>
          </cell>
          <cell r="HP92" t="str">
            <v>нд</v>
          </cell>
          <cell r="HQ92" t="str">
            <v>нд</v>
          </cell>
          <cell r="HR92" t="str">
            <v>нд</v>
          </cell>
          <cell r="HS92" t="str">
            <v>нд</v>
          </cell>
          <cell r="HT92" t="str">
            <v>нд</v>
          </cell>
          <cell r="HU92" t="str">
            <v>нд</v>
          </cell>
          <cell r="HV92" t="str">
            <v>нд</v>
          </cell>
          <cell r="HW92" t="str">
            <v>нд</v>
          </cell>
          <cell r="HX92" t="str">
            <v>нд</v>
          </cell>
          <cell r="HY92" t="str">
            <v>нд</v>
          </cell>
          <cell r="HZ92" t="str">
            <v>нд</v>
          </cell>
          <cell r="IA92" t="str">
            <v>нд</v>
          </cell>
          <cell r="IB92" t="str">
            <v>нд</v>
          </cell>
          <cell r="IC92" t="str">
            <v>нд</v>
          </cell>
          <cell r="ID92" t="str">
            <v>нд</v>
          </cell>
          <cell r="IE92" t="str">
            <v>нд</v>
          </cell>
          <cell r="IF92" t="str">
            <v>нд</v>
          </cell>
          <cell r="IG92" t="str">
            <v>нд</v>
          </cell>
          <cell r="IH92" t="str">
            <v>нд</v>
          </cell>
          <cell r="II92" t="str">
            <v>нд</v>
          </cell>
          <cell r="IJ92" t="str">
            <v>нд</v>
          </cell>
          <cell r="IK92" t="str">
            <v>нд</v>
          </cell>
          <cell r="IL92" t="str">
            <v>нд</v>
          </cell>
          <cell r="IM92" t="str">
            <v>нд</v>
          </cell>
          <cell r="IN92" t="str">
            <v>нд</v>
          </cell>
          <cell r="IO92" t="str">
            <v>нд</v>
          </cell>
          <cell r="IP92" t="str">
            <v>нд</v>
          </cell>
          <cell r="IQ92" t="str">
            <v>нд</v>
          </cell>
          <cell r="IR92" t="str">
            <v>нд</v>
          </cell>
          <cell r="IS92" t="str">
            <v>нд</v>
          </cell>
          <cell r="IT92" t="str">
            <v>нд</v>
          </cell>
          <cell r="IU92" t="str">
            <v>нд</v>
          </cell>
          <cell r="IV92" t="str">
            <v>нд</v>
          </cell>
          <cell r="IW92" t="str">
            <v>нд</v>
          </cell>
          <cell r="IX92" t="str">
            <v>нд</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t="str">
            <v>нд</v>
          </cell>
          <cell r="LR92" t="str">
            <v>нд</v>
          </cell>
          <cell r="LS92" t="str">
            <v>нд</v>
          </cell>
          <cell r="LT92" t="str">
            <v>нд</v>
          </cell>
          <cell r="LU92" t="str">
            <v>нд</v>
          </cell>
          <cell r="LX92">
            <v>0</v>
          </cell>
          <cell r="LY92">
            <v>0</v>
          </cell>
          <cell r="LZ92">
            <v>0</v>
          </cell>
          <cell r="MA92">
            <v>0</v>
          </cell>
          <cell r="MB92">
            <v>0</v>
          </cell>
          <cell r="MC92" t="str">
            <v>нд</v>
          </cell>
          <cell r="MD92" t="str">
            <v>нд</v>
          </cell>
          <cell r="ME92" t="str">
            <v>нд</v>
          </cell>
          <cell r="MF92" t="str">
            <v>нд</v>
          </cell>
          <cell r="MG92" t="str">
            <v>нд</v>
          </cell>
          <cell r="MH92" t="str">
            <v>нд</v>
          </cell>
          <cell r="MI92" t="str">
            <v>нд</v>
          </cell>
          <cell r="MJ92" t="str">
            <v>нд</v>
          </cell>
          <cell r="MK92" t="str">
            <v>нд</v>
          </cell>
          <cell r="ML92" t="str">
            <v>нд</v>
          </cell>
          <cell r="MM92" t="str">
            <v>нд</v>
          </cell>
          <cell r="MN92" t="str">
            <v>нд</v>
          </cell>
          <cell r="MO92" t="str">
            <v>нд</v>
          </cell>
          <cell r="MP92" t="str">
            <v>нд</v>
          </cell>
          <cell r="MQ92" t="str">
            <v>нд</v>
          </cell>
          <cell r="MR92" t="str">
            <v>нд</v>
          </cell>
          <cell r="MS92" t="str">
            <v>нд</v>
          </cell>
          <cell r="MT92" t="str">
            <v>нд</v>
          </cell>
          <cell r="MU92" t="str">
            <v>нд</v>
          </cell>
          <cell r="MV92" t="str">
            <v>нд</v>
          </cell>
          <cell r="MW92" t="str">
            <v>нд</v>
          </cell>
          <cell r="MX92" t="str">
            <v>нд</v>
          </cell>
          <cell r="MY92" t="str">
            <v>нд</v>
          </cell>
          <cell r="MZ92" t="str">
            <v>нд</v>
          </cell>
          <cell r="NA92" t="str">
            <v>нд</v>
          </cell>
          <cell r="NB92" t="str">
            <v>нд</v>
          </cell>
          <cell r="NC92" t="str">
            <v>нд</v>
          </cell>
          <cell r="ND92" t="str">
            <v>нд</v>
          </cell>
          <cell r="NE92" t="str">
            <v>нд</v>
          </cell>
          <cell r="NF92" t="str">
            <v>нд</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v>2018</v>
          </cell>
          <cell r="OM92">
            <v>2019</v>
          </cell>
          <cell r="ON92">
            <v>2019</v>
          </cell>
          <cell r="OO92">
            <v>2019</v>
          </cell>
          <cell r="OP92" t="str">
            <v>з</v>
          </cell>
          <cell r="OR92">
            <v>0</v>
          </cell>
          <cell r="OT92">
            <v>1.496360997</v>
          </cell>
        </row>
        <row r="93">
          <cell r="A93" t="str">
            <v>I_Che164</v>
          </cell>
          <cell r="B93" t="str">
            <v>1.6</v>
          </cell>
          <cell r="C93" t="str">
            <v>Разработка проектно-сметной документации по реконструкции ВЛ 110 кВ ПС Ярык-Су – ПС Ойсунгур (Л-128) с заменой существующего провода АС-120 на АС-185 по трассе протяжённостью 26,72 км.</v>
          </cell>
          <cell r="D93" t="str">
            <v>I_Che164</v>
          </cell>
          <cell r="E93">
            <v>8.8757181307055699</v>
          </cell>
          <cell r="H93">
            <v>0</v>
          </cell>
          <cell r="J93">
            <v>8.8757181307055699</v>
          </cell>
          <cell r="K93">
            <v>8.8757181307055699</v>
          </cell>
          <cell r="L93">
            <v>0</v>
          </cell>
          <cell r="M93">
            <v>0</v>
          </cell>
          <cell r="N93">
            <v>0</v>
          </cell>
          <cell r="O93">
            <v>0</v>
          </cell>
          <cell r="P93">
            <v>0</v>
          </cell>
          <cell r="Q93">
            <v>0</v>
          </cell>
          <cell r="R93">
            <v>8.8757181307055699</v>
          </cell>
          <cell r="S93">
            <v>0</v>
          </cell>
          <cell r="T93">
            <v>0</v>
          </cell>
          <cell r="U93">
            <v>0</v>
          </cell>
          <cell r="V93">
            <v>0</v>
          </cell>
          <cell r="W93">
            <v>8.8757181307055699</v>
          </cell>
          <cell r="X93">
            <v>0</v>
          </cell>
          <cell r="Y93">
            <v>0</v>
          </cell>
          <cell r="Z93">
            <v>0</v>
          </cell>
          <cell r="AA93">
            <v>0</v>
          </cell>
          <cell r="AB93">
            <v>0</v>
          </cell>
          <cell r="AC93">
            <v>0</v>
          </cell>
          <cell r="AD93">
            <v>8.8757181307055699</v>
          </cell>
          <cell r="AE93">
            <v>0</v>
          </cell>
          <cell r="AF93">
            <v>0</v>
          </cell>
          <cell r="AG93">
            <v>0</v>
          </cell>
          <cell r="AH93">
            <v>0</v>
          </cell>
          <cell r="AI93">
            <v>8.8757181307055699</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v>2</v>
          </cell>
          <cell r="BD93" t="str">
            <v/>
          </cell>
          <cell r="BE93" t="str">
            <v/>
          </cell>
          <cell r="BF93" t="str">
            <v>2</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90.621524990375008</v>
          </cell>
          <cell r="CY93">
            <v>3.5533778430071488</v>
          </cell>
          <cell r="CZ93">
            <v>74.095497879246821</v>
          </cell>
          <cell r="DA93">
            <v>0</v>
          </cell>
          <cell r="DB93">
            <v>12.972649268121039</v>
          </cell>
          <cell r="DE93">
            <v>0</v>
          </cell>
          <cell r="DG93">
            <v>7.5217950260216702</v>
          </cell>
          <cell r="DH93">
            <v>7.5217950260216702</v>
          </cell>
          <cell r="DI93">
            <v>0</v>
          </cell>
          <cell r="DJ93">
            <v>0</v>
          </cell>
          <cell r="DK93">
            <v>0</v>
          </cell>
          <cell r="DL93">
            <v>0</v>
          </cell>
          <cell r="DM93">
            <v>0</v>
          </cell>
          <cell r="DN93">
            <v>7.5217950260216702</v>
          </cell>
          <cell r="DS93">
            <v>0</v>
          </cell>
          <cell r="DT93">
            <v>7.5217950260216702</v>
          </cell>
          <cell r="DU93">
            <v>0</v>
          </cell>
          <cell r="DV93">
            <v>0</v>
          </cell>
          <cell r="DW93">
            <v>0</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1</v>
          </cell>
          <cell r="FH93" t="str">
            <v/>
          </cell>
          <cell r="FI93" t="str">
            <v/>
          </cell>
          <cell r="FJ93" t="str">
            <v/>
          </cell>
          <cell r="FK93" t="str">
            <v>1</v>
          </cell>
          <cell r="FN93">
            <v>90.621524990375008</v>
          </cell>
          <cell r="FO93">
            <v>0</v>
          </cell>
          <cell r="FP93">
            <v>0</v>
          </cell>
          <cell r="FQ93">
            <v>0</v>
          </cell>
          <cell r="FR93">
            <v>11.2</v>
          </cell>
          <cell r="FS93">
            <v>11.2</v>
          </cell>
          <cell r="FT93">
            <v>0</v>
          </cell>
          <cell r="FU93">
            <v>0</v>
          </cell>
          <cell r="FV93">
            <v>0</v>
          </cell>
          <cell r="FW93">
            <v>0</v>
          </cell>
          <cell r="FX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0</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2018</v>
          </cell>
          <cell r="OM93">
            <v>2019</v>
          </cell>
          <cell r="ON93">
            <v>2020</v>
          </cell>
          <cell r="OO93">
            <v>2020</v>
          </cell>
          <cell r="OP93" t="str">
            <v>п</v>
          </cell>
          <cell r="OR93">
            <v>0</v>
          </cell>
          <cell r="OT93">
            <v>8.8757181307055699</v>
          </cell>
        </row>
        <row r="94">
          <cell r="A94" t="str">
            <v>I_Che165</v>
          </cell>
          <cell r="B94" t="str">
            <v>1.6</v>
          </cell>
          <cell r="C94" t="str">
            <v>Разработка проектно-сметной документации по реконструкции ВЛ 110 кВ ПС Наурская - ПС  №84 (Л-185) с заменой существующего провода АС-150 на АС-185 по трассе протяжённостью 40,2 км.</v>
          </cell>
          <cell r="D94" t="str">
            <v>I_Che165</v>
          </cell>
          <cell r="E94">
            <v>16.206652335787847</v>
          </cell>
          <cell r="H94">
            <v>0</v>
          </cell>
          <cell r="J94">
            <v>16.206652335787847</v>
          </cell>
          <cell r="K94">
            <v>16.206652335787847</v>
          </cell>
          <cell r="L94">
            <v>0</v>
          </cell>
          <cell r="M94">
            <v>0</v>
          </cell>
          <cell r="N94">
            <v>0</v>
          </cell>
          <cell r="O94">
            <v>0</v>
          </cell>
          <cell r="P94">
            <v>0</v>
          </cell>
          <cell r="Q94">
            <v>0</v>
          </cell>
          <cell r="R94">
            <v>16.206652335787847</v>
          </cell>
          <cell r="S94">
            <v>0</v>
          </cell>
          <cell r="T94">
            <v>0</v>
          </cell>
          <cell r="U94">
            <v>0</v>
          </cell>
          <cell r="V94">
            <v>0</v>
          </cell>
          <cell r="W94">
            <v>16.206652335787847</v>
          </cell>
          <cell r="X94">
            <v>0</v>
          </cell>
          <cell r="Y94">
            <v>0</v>
          </cell>
          <cell r="Z94">
            <v>0</v>
          </cell>
          <cell r="AA94">
            <v>0</v>
          </cell>
          <cell r="AB94">
            <v>0</v>
          </cell>
          <cell r="AC94">
            <v>0</v>
          </cell>
          <cell r="AD94">
            <v>16.206652335787847</v>
          </cell>
          <cell r="AE94">
            <v>0</v>
          </cell>
          <cell r="AF94">
            <v>0</v>
          </cell>
          <cell r="AG94">
            <v>0</v>
          </cell>
          <cell r="AH94">
            <v>0</v>
          </cell>
          <cell r="AI94">
            <v>16.206652335787847</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v>2</v>
          </cell>
          <cell r="BD94" t="str">
            <v/>
          </cell>
          <cell r="BE94" t="str">
            <v/>
          </cell>
          <cell r="BF94" t="str">
            <v>2</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337.30463176739403</v>
          </cell>
          <cell r="CY94">
            <v>13.73445113202361</v>
          </cell>
          <cell r="CZ94">
            <v>274.74089969857249</v>
          </cell>
          <cell r="DA94">
            <v>0</v>
          </cell>
          <cell r="DB94">
            <v>48.829280936797929</v>
          </cell>
          <cell r="DE94">
            <v>0</v>
          </cell>
          <cell r="DG94">
            <v>13.734451132023599</v>
          </cell>
          <cell r="DH94">
            <v>13.734451132023599</v>
          </cell>
          <cell r="DI94">
            <v>0</v>
          </cell>
          <cell r="DJ94">
            <v>0</v>
          </cell>
          <cell r="DK94">
            <v>0</v>
          </cell>
          <cell r="DL94">
            <v>0</v>
          </cell>
          <cell r="DM94">
            <v>0</v>
          </cell>
          <cell r="DN94">
            <v>13.734451132023599</v>
          </cell>
          <cell r="DS94">
            <v>0</v>
          </cell>
          <cell r="DT94">
            <v>13.734451132023599</v>
          </cell>
          <cell r="DU94">
            <v>0</v>
          </cell>
          <cell r="DV94">
            <v>0</v>
          </cell>
          <cell r="DW94">
            <v>0</v>
          </cell>
          <cell r="DX94" t="str">
            <v/>
          </cell>
          <cell r="DY94" t="str">
            <v/>
          </cell>
          <cell r="DZ94" t="str">
            <v/>
          </cell>
          <cell r="EA94" t="str">
            <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1</v>
          </cell>
          <cell r="FH94" t="str">
            <v/>
          </cell>
          <cell r="FI94" t="str">
            <v/>
          </cell>
          <cell r="FJ94" t="str">
            <v/>
          </cell>
          <cell r="FK94" t="str">
            <v>1</v>
          </cell>
          <cell r="FN94">
            <v>337.30463176739403</v>
          </cell>
          <cell r="FO94">
            <v>0</v>
          </cell>
          <cell r="FP94">
            <v>0</v>
          </cell>
          <cell r="FQ94">
            <v>0</v>
          </cell>
          <cell r="FR94">
            <v>40.200000000000003</v>
          </cell>
          <cell r="FS94">
            <v>40.200000000000003</v>
          </cell>
          <cell r="FT94">
            <v>0</v>
          </cell>
          <cell r="FU94">
            <v>0</v>
          </cell>
          <cell r="FV94">
            <v>0</v>
          </cell>
          <cell r="FW94">
            <v>0</v>
          </cell>
          <cell r="FX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0</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2018</v>
          </cell>
          <cell r="OM94">
            <v>2019</v>
          </cell>
          <cell r="ON94">
            <v>2020</v>
          </cell>
          <cell r="OO94">
            <v>2020</v>
          </cell>
          <cell r="OP94" t="str">
            <v>п</v>
          </cell>
          <cell r="OR94">
            <v>0</v>
          </cell>
          <cell r="OT94">
            <v>16.206652335787847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zoomScale="70" zoomScaleNormal="70" workbookViewId="0">
      <selection activeCell="A6" sqref="A6"/>
    </sheetView>
  </sheetViews>
  <sheetFormatPr defaultRowHeight="15" x14ac:dyDescent="0.25"/>
  <cols>
    <col min="1" max="1" width="6.140625" style="113" customWidth="1"/>
    <col min="2" max="2" width="53.5703125" style="113" customWidth="1"/>
    <col min="3" max="3" width="91.42578125" style="113" customWidth="1"/>
    <col min="4" max="4" width="18.5703125" style="113" customWidth="1"/>
    <col min="5" max="5" width="14.42578125" style="113" customWidth="1"/>
    <col min="6" max="6" width="36.5703125" style="113" customWidth="1"/>
    <col min="7" max="7" width="20" style="113" customWidth="1"/>
    <col min="8" max="8" width="25.5703125" style="113" customWidth="1"/>
    <col min="9" max="9" width="16.42578125" style="113" customWidth="1"/>
    <col min="10" max="16384" width="9.140625" style="113"/>
  </cols>
  <sheetData>
    <row r="1" spans="1:22" s="2" customFormat="1" ht="18.75" customHeight="1" x14ac:dyDescent="0.2">
      <c r="A1" s="32"/>
      <c r="C1" s="34" t="s">
        <v>22</v>
      </c>
    </row>
    <row r="2" spans="1:22" s="2" customFormat="1" ht="18.75" customHeight="1" x14ac:dyDescent="0.3">
      <c r="A2" s="32"/>
      <c r="C2" s="35" t="s">
        <v>6</v>
      </c>
    </row>
    <row r="3" spans="1:22" s="2" customFormat="1" ht="18.75" x14ac:dyDescent="0.3">
      <c r="A3" s="122"/>
      <c r="C3" s="35" t="s">
        <v>21</v>
      </c>
    </row>
    <row r="4" spans="1:22" s="2" customFormat="1" ht="18.75" x14ac:dyDescent="0.3">
      <c r="A4" s="122"/>
      <c r="H4" s="35"/>
    </row>
    <row r="5" spans="1:22" s="2" customFormat="1" ht="15.75" x14ac:dyDescent="0.25">
      <c r="A5" s="203" t="s">
        <v>493</v>
      </c>
      <c r="B5" s="203"/>
      <c r="C5" s="203"/>
      <c r="D5" s="30"/>
      <c r="E5" s="30"/>
      <c r="F5" s="30"/>
      <c r="G5" s="30"/>
      <c r="H5" s="30"/>
      <c r="I5" s="30"/>
      <c r="J5" s="30"/>
    </row>
    <row r="6" spans="1:22" s="2" customFormat="1" ht="18.75" x14ac:dyDescent="0.3">
      <c r="A6" s="122"/>
      <c r="H6" s="35"/>
    </row>
    <row r="7" spans="1:22" s="2" customFormat="1" ht="18.75" x14ac:dyDescent="0.2">
      <c r="A7" s="207" t="s">
        <v>5</v>
      </c>
      <c r="B7" s="207"/>
      <c r="C7" s="207"/>
      <c r="D7" s="78"/>
      <c r="E7" s="78"/>
      <c r="F7" s="78"/>
      <c r="G7" s="78"/>
      <c r="H7" s="78"/>
      <c r="I7" s="78"/>
      <c r="J7" s="78"/>
      <c r="K7" s="78"/>
      <c r="L7" s="78"/>
      <c r="M7" s="78"/>
      <c r="N7" s="78"/>
      <c r="O7" s="78"/>
      <c r="P7" s="78"/>
      <c r="Q7" s="78"/>
      <c r="R7" s="78"/>
      <c r="S7" s="78"/>
      <c r="T7" s="78"/>
      <c r="U7" s="78"/>
      <c r="V7" s="78"/>
    </row>
    <row r="8" spans="1:22" s="2" customFormat="1" ht="18.75" x14ac:dyDescent="0.2">
      <c r="A8" s="123"/>
      <c r="B8" s="123"/>
      <c r="C8" s="123"/>
      <c r="D8" s="123"/>
      <c r="E8" s="123"/>
      <c r="F8" s="123"/>
      <c r="G8" s="123"/>
      <c r="H8" s="123"/>
      <c r="I8" s="78"/>
      <c r="J8" s="78"/>
      <c r="K8" s="78"/>
      <c r="L8" s="78"/>
      <c r="M8" s="78"/>
      <c r="N8" s="78"/>
      <c r="O8" s="78"/>
      <c r="P8" s="78"/>
      <c r="Q8" s="78"/>
      <c r="R8" s="78"/>
      <c r="S8" s="78"/>
      <c r="T8" s="78"/>
      <c r="U8" s="78"/>
      <c r="V8" s="78"/>
    </row>
    <row r="9" spans="1:22" s="2" customFormat="1" ht="18.75" x14ac:dyDescent="0.2">
      <c r="A9" s="208" t="s">
        <v>251</v>
      </c>
      <c r="B9" s="208"/>
      <c r="C9" s="208"/>
      <c r="D9" s="82"/>
      <c r="E9" s="82"/>
      <c r="F9" s="82"/>
      <c r="G9" s="82"/>
      <c r="H9" s="82"/>
      <c r="I9" s="78"/>
      <c r="J9" s="78"/>
      <c r="K9" s="78"/>
      <c r="L9" s="78"/>
      <c r="M9" s="78"/>
      <c r="N9" s="78"/>
      <c r="O9" s="78"/>
      <c r="P9" s="78"/>
      <c r="Q9" s="78"/>
      <c r="R9" s="78"/>
      <c r="S9" s="78"/>
      <c r="T9" s="78"/>
      <c r="U9" s="78"/>
      <c r="V9" s="78"/>
    </row>
    <row r="10" spans="1:22" s="2" customFormat="1" ht="18.75" x14ac:dyDescent="0.2">
      <c r="A10" s="209" t="s">
        <v>4</v>
      </c>
      <c r="B10" s="209"/>
      <c r="C10" s="209"/>
      <c r="D10" s="83"/>
      <c r="E10" s="83"/>
      <c r="F10" s="83"/>
      <c r="G10" s="83"/>
      <c r="H10" s="83"/>
      <c r="I10" s="78"/>
      <c r="J10" s="78"/>
      <c r="K10" s="78"/>
      <c r="L10" s="78"/>
      <c r="M10" s="78"/>
      <c r="N10" s="78"/>
      <c r="O10" s="78"/>
      <c r="P10" s="78"/>
      <c r="Q10" s="78"/>
      <c r="R10" s="78"/>
      <c r="S10" s="78"/>
      <c r="T10" s="78"/>
      <c r="U10" s="78"/>
      <c r="V10" s="78"/>
    </row>
    <row r="11" spans="1:22" s="2" customFormat="1" ht="18.75" x14ac:dyDescent="0.2">
      <c r="A11" s="123"/>
      <c r="B11" s="123"/>
      <c r="C11" s="123"/>
      <c r="D11" s="123"/>
      <c r="E11" s="123"/>
      <c r="F11" s="123"/>
      <c r="G11" s="123"/>
      <c r="H11" s="123"/>
      <c r="I11" s="78"/>
      <c r="J11" s="78"/>
      <c r="K11" s="78"/>
      <c r="L11" s="78"/>
      <c r="M11" s="78"/>
      <c r="N11" s="78"/>
      <c r="O11" s="78"/>
      <c r="P11" s="78"/>
      <c r="Q11" s="78"/>
      <c r="R11" s="78"/>
      <c r="S11" s="78"/>
      <c r="T11" s="78"/>
      <c r="U11" s="78"/>
      <c r="V11" s="78"/>
    </row>
    <row r="12" spans="1:22" s="2" customFormat="1" ht="18.75" x14ac:dyDescent="0.2">
      <c r="A12" s="208" t="s">
        <v>456</v>
      </c>
      <c r="B12" s="208"/>
      <c r="C12" s="208"/>
      <c r="D12" s="82"/>
      <c r="E12" s="82"/>
      <c r="F12" s="82"/>
      <c r="G12" s="82"/>
      <c r="H12" s="82"/>
      <c r="I12" s="78"/>
      <c r="J12" s="78"/>
      <c r="K12" s="78"/>
      <c r="L12" s="78"/>
      <c r="M12" s="78"/>
      <c r="N12" s="78"/>
      <c r="O12" s="78"/>
      <c r="P12" s="78"/>
      <c r="Q12" s="78"/>
      <c r="R12" s="78"/>
      <c r="S12" s="78"/>
      <c r="T12" s="78"/>
      <c r="U12" s="78"/>
      <c r="V12" s="78"/>
    </row>
    <row r="13" spans="1:22" s="2" customFormat="1" ht="18.75" x14ac:dyDescent="0.2">
      <c r="A13" s="209" t="s">
        <v>3</v>
      </c>
      <c r="B13" s="209"/>
      <c r="C13" s="209"/>
      <c r="D13" s="83"/>
      <c r="E13" s="83"/>
      <c r="F13" s="83"/>
      <c r="G13" s="83"/>
      <c r="H13" s="83"/>
      <c r="I13" s="78"/>
      <c r="J13" s="78"/>
      <c r="K13" s="78"/>
      <c r="L13" s="78"/>
      <c r="M13" s="78"/>
      <c r="N13" s="78"/>
      <c r="O13" s="78"/>
      <c r="P13" s="78"/>
      <c r="Q13" s="78"/>
      <c r="R13" s="78"/>
      <c r="S13" s="78"/>
      <c r="T13" s="78"/>
      <c r="U13" s="78"/>
      <c r="V13" s="78"/>
    </row>
    <row r="14" spans="1:22" s="124" customFormat="1" ht="15.75" customHeight="1" x14ac:dyDescent="0.2">
      <c r="A14" s="67"/>
      <c r="B14" s="67"/>
      <c r="C14" s="67"/>
      <c r="D14" s="67"/>
      <c r="E14" s="67"/>
      <c r="F14" s="67"/>
      <c r="G14" s="67"/>
      <c r="H14" s="67"/>
      <c r="I14" s="67"/>
      <c r="J14" s="67"/>
      <c r="K14" s="67"/>
      <c r="L14" s="67"/>
      <c r="M14" s="67"/>
      <c r="N14" s="67"/>
      <c r="O14" s="67"/>
      <c r="P14" s="67"/>
      <c r="Q14" s="67"/>
      <c r="R14" s="67"/>
      <c r="S14" s="67"/>
      <c r="T14" s="67"/>
      <c r="U14" s="67"/>
      <c r="V14" s="67"/>
    </row>
    <row r="15" spans="1:22" s="125" customFormat="1" ht="56.25" customHeight="1" x14ac:dyDescent="0.2">
      <c r="A15" s="210" t="str">
        <f>VLOOKUP(A12,'[1]6.2. отчет'!$A:$C,3,0)</f>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
      <c r="B15" s="208"/>
      <c r="C15" s="208"/>
      <c r="D15" s="82"/>
      <c r="E15" s="82"/>
      <c r="F15" s="82"/>
      <c r="G15" s="82"/>
      <c r="H15" s="82"/>
      <c r="I15" s="82"/>
      <c r="J15" s="82"/>
      <c r="K15" s="82"/>
      <c r="L15" s="82"/>
      <c r="M15" s="82"/>
      <c r="N15" s="82"/>
      <c r="O15" s="82"/>
      <c r="P15" s="82"/>
      <c r="Q15" s="82"/>
      <c r="R15" s="82"/>
      <c r="S15" s="82"/>
      <c r="T15" s="82"/>
      <c r="U15" s="82"/>
      <c r="V15" s="82"/>
    </row>
    <row r="16" spans="1:22" s="125" customFormat="1" ht="15" customHeight="1" x14ac:dyDescent="0.2">
      <c r="A16" s="204" t="s">
        <v>2</v>
      </c>
      <c r="B16" s="204"/>
      <c r="C16" s="204"/>
      <c r="D16" s="83"/>
      <c r="E16" s="83"/>
      <c r="F16" s="83"/>
      <c r="G16" s="83"/>
      <c r="H16" s="83"/>
      <c r="I16" s="83"/>
      <c r="J16" s="83"/>
      <c r="K16" s="83"/>
      <c r="L16" s="83"/>
      <c r="M16" s="83"/>
      <c r="N16" s="83"/>
      <c r="O16" s="83"/>
      <c r="P16" s="83"/>
      <c r="Q16" s="83"/>
      <c r="R16" s="83"/>
      <c r="S16" s="83"/>
      <c r="T16" s="83"/>
      <c r="U16" s="83"/>
      <c r="V16" s="83"/>
    </row>
    <row r="17" spans="1:22" s="125" customFormat="1" ht="15" customHeight="1" x14ac:dyDescent="0.2">
      <c r="A17" s="165"/>
      <c r="B17" s="165"/>
      <c r="C17" s="165"/>
      <c r="D17" s="126"/>
      <c r="E17" s="126"/>
      <c r="F17" s="126"/>
      <c r="G17" s="126"/>
      <c r="H17" s="126"/>
      <c r="I17" s="126"/>
      <c r="J17" s="126"/>
      <c r="K17" s="126"/>
      <c r="L17" s="126"/>
      <c r="M17" s="126"/>
      <c r="N17" s="126"/>
      <c r="O17" s="126"/>
      <c r="P17" s="126"/>
      <c r="Q17" s="126"/>
      <c r="R17" s="126"/>
      <c r="S17" s="126"/>
    </row>
    <row r="18" spans="1:22" s="125" customFormat="1" ht="15" customHeight="1" x14ac:dyDescent="0.2">
      <c r="A18" s="205" t="s">
        <v>244</v>
      </c>
      <c r="B18" s="206"/>
      <c r="C18" s="206"/>
      <c r="D18" s="127"/>
      <c r="E18" s="127"/>
      <c r="F18" s="127"/>
      <c r="G18" s="127"/>
      <c r="H18" s="127"/>
      <c r="I18" s="127"/>
      <c r="J18" s="127"/>
      <c r="K18" s="127"/>
      <c r="L18" s="127"/>
      <c r="M18" s="127"/>
      <c r="N18" s="127"/>
      <c r="O18" s="127"/>
      <c r="P18" s="127"/>
      <c r="Q18" s="127"/>
      <c r="R18" s="127"/>
      <c r="S18" s="127"/>
      <c r="T18" s="127"/>
      <c r="U18" s="127"/>
      <c r="V18" s="127"/>
    </row>
    <row r="19" spans="1:22" s="125" customFormat="1" ht="15" customHeight="1" x14ac:dyDescent="0.2">
      <c r="A19" s="166"/>
      <c r="B19" s="166"/>
      <c r="C19" s="166"/>
      <c r="D19" s="83"/>
      <c r="E19" s="83"/>
      <c r="F19" s="83"/>
      <c r="G19" s="83"/>
      <c r="H19" s="83"/>
      <c r="I19" s="126"/>
      <c r="J19" s="126"/>
      <c r="K19" s="126"/>
      <c r="L19" s="126"/>
      <c r="M19" s="126"/>
      <c r="N19" s="126"/>
      <c r="O19" s="126"/>
      <c r="P19" s="126"/>
      <c r="Q19" s="126"/>
      <c r="R19" s="126"/>
      <c r="S19" s="126"/>
    </row>
    <row r="20" spans="1:22" s="125" customFormat="1" ht="39.75" customHeight="1" x14ac:dyDescent="0.2">
      <c r="A20" s="138" t="s">
        <v>1</v>
      </c>
      <c r="B20" s="167" t="s">
        <v>20</v>
      </c>
      <c r="C20" s="168" t="s">
        <v>19</v>
      </c>
      <c r="D20" s="131"/>
      <c r="E20" s="131"/>
      <c r="F20" s="131"/>
      <c r="G20" s="131"/>
      <c r="H20" s="131"/>
      <c r="I20" s="67"/>
      <c r="J20" s="67"/>
      <c r="K20" s="67"/>
      <c r="L20" s="67"/>
      <c r="M20" s="67"/>
      <c r="N20" s="67"/>
      <c r="O20" s="67"/>
      <c r="P20" s="67"/>
      <c r="Q20" s="67"/>
      <c r="R20" s="67"/>
      <c r="S20" s="67"/>
      <c r="T20" s="132"/>
      <c r="U20" s="132"/>
      <c r="V20" s="132"/>
    </row>
    <row r="21" spans="1:22" s="125" customFormat="1" ht="16.5" customHeight="1" x14ac:dyDescent="0.2">
      <c r="A21" s="168">
        <v>1</v>
      </c>
      <c r="B21" s="167">
        <v>2</v>
      </c>
      <c r="C21" s="168">
        <v>3</v>
      </c>
      <c r="D21" s="131"/>
      <c r="E21" s="131"/>
      <c r="F21" s="131"/>
      <c r="G21" s="131"/>
      <c r="H21" s="131"/>
      <c r="I21" s="67"/>
      <c r="J21" s="67"/>
      <c r="K21" s="67"/>
      <c r="L21" s="67"/>
      <c r="M21" s="67"/>
      <c r="N21" s="67"/>
      <c r="O21" s="67"/>
      <c r="P21" s="67"/>
      <c r="Q21" s="67"/>
      <c r="R21" s="67"/>
      <c r="S21" s="67"/>
      <c r="T21" s="132"/>
      <c r="U21" s="132"/>
      <c r="V21" s="132"/>
    </row>
    <row r="22" spans="1:22" s="125" customFormat="1" ht="39" customHeight="1" x14ac:dyDescent="0.2">
      <c r="A22" s="54" t="s">
        <v>18</v>
      </c>
      <c r="B22" s="169" t="s">
        <v>141</v>
      </c>
      <c r="C22" s="56" t="s">
        <v>474</v>
      </c>
      <c r="D22" s="131"/>
      <c r="E22" s="131"/>
      <c r="F22" s="131"/>
      <c r="G22" s="131"/>
      <c r="H22" s="131"/>
      <c r="I22" s="67"/>
      <c r="J22" s="67"/>
      <c r="K22" s="67"/>
      <c r="L22" s="67"/>
      <c r="M22" s="67"/>
      <c r="N22" s="67"/>
      <c r="O22" s="67"/>
      <c r="P22" s="67"/>
      <c r="Q22" s="67"/>
      <c r="R22" s="67"/>
      <c r="S22" s="67"/>
      <c r="T22" s="132"/>
      <c r="U22" s="132"/>
      <c r="V22" s="132"/>
    </row>
    <row r="23" spans="1:22" s="125" customFormat="1" ht="41.25" customHeight="1" x14ac:dyDescent="0.2">
      <c r="A23" s="54" t="s">
        <v>17</v>
      </c>
      <c r="B23" s="55" t="s">
        <v>459</v>
      </c>
      <c r="C23" s="56" t="s">
        <v>475</v>
      </c>
      <c r="D23" s="131"/>
      <c r="E23" s="131"/>
      <c r="F23" s="131"/>
      <c r="G23" s="131"/>
      <c r="H23" s="131"/>
      <c r="I23" s="67"/>
      <c r="J23" s="67"/>
      <c r="K23" s="67"/>
      <c r="L23" s="67"/>
      <c r="M23" s="67"/>
      <c r="N23" s="67"/>
      <c r="O23" s="67"/>
      <c r="P23" s="67"/>
      <c r="Q23" s="67"/>
      <c r="R23" s="67"/>
      <c r="S23" s="67"/>
      <c r="T23" s="132"/>
      <c r="U23" s="132"/>
      <c r="V23" s="132"/>
    </row>
    <row r="24" spans="1:22" s="125" customFormat="1" ht="22.5" customHeight="1" x14ac:dyDescent="0.2">
      <c r="A24" s="200"/>
      <c r="B24" s="201"/>
      <c r="C24" s="202"/>
      <c r="D24" s="131"/>
      <c r="E24" s="131"/>
      <c r="F24" s="131"/>
      <c r="G24" s="131"/>
      <c r="H24" s="131"/>
      <c r="I24" s="67"/>
      <c r="J24" s="67"/>
      <c r="K24" s="67"/>
      <c r="L24" s="67"/>
      <c r="M24" s="67"/>
      <c r="N24" s="67"/>
      <c r="O24" s="67"/>
      <c r="P24" s="67"/>
      <c r="Q24" s="67"/>
      <c r="R24" s="67"/>
      <c r="S24" s="67"/>
      <c r="T24" s="132"/>
      <c r="U24" s="132"/>
      <c r="V24" s="132"/>
    </row>
    <row r="25" spans="1:22" s="125" customFormat="1" ht="58.5" customHeight="1" x14ac:dyDescent="0.2">
      <c r="A25" s="54" t="s">
        <v>16</v>
      </c>
      <c r="B25" s="56" t="s">
        <v>219</v>
      </c>
      <c r="C25" s="138" t="s">
        <v>476</v>
      </c>
      <c r="D25" s="131"/>
      <c r="E25" s="131"/>
      <c r="F25" s="131"/>
      <c r="G25" s="131"/>
      <c r="H25" s="67"/>
      <c r="I25" s="67"/>
      <c r="J25" s="67"/>
      <c r="K25" s="67"/>
      <c r="L25" s="67"/>
      <c r="M25" s="67"/>
      <c r="N25" s="67"/>
      <c r="O25" s="67"/>
      <c r="P25" s="67"/>
      <c r="Q25" s="67"/>
      <c r="R25" s="67"/>
      <c r="S25" s="132"/>
      <c r="T25" s="132"/>
      <c r="U25" s="132"/>
      <c r="V25" s="132"/>
    </row>
    <row r="26" spans="1:22" s="125" customFormat="1" ht="42.75" customHeight="1" x14ac:dyDescent="0.2">
      <c r="A26" s="54" t="s">
        <v>15</v>
      </c>
      <c r="B26" s="56" t="s">
        <v>28</v>
      </c>
      <c r="C26" s="138" t="s">
        <v>477</v>
      </c>
      <c r="D26" s="131"/>
      <c r="E26" s="131"/>
      <c r="F26" s="131"/>
      <c r="G26" s="131"/>
      <c r="H26" s="67"/>
      <c r="I26" s="67"/>
      <c r="J26" s="67"/>
      <c r="K26" s="67"/>
      <c r="L26" s="67"/>
      <c r="M26" s="67"/>
      <c r="N26" s="67"/>
      <c r="O26" s="67"/>
      <c r="P26" s="67"/>
      <c r="Q26" s="67"/>
      <c r="R26" s="67"/>
      <c r="S26" s="132"/>
      <c r="T26" s="132"/>
      <c r="U26" s="132"/>
      <c r="V26" s="132"/>
    </row>
    <row r="27" spans="1:22" s="125" customFormat="1" ht="51.75" customHeight="1" x14ac:dyDescent="0.2">
      <c r="A27" s="54" t="s">
        <v>13</v>
      </c>
      <c r="B27" s="56" t="s">
        <v>27</v>
      </c>
      <c r="C27" s="138" t="s">
        <v>478</v>
      </c>
      <c r="D27" s="131"/>
      <c r="E27" s="131"/>
      <c r="F27" s="131"/>
      <c r="G27" s="131"/>
      <c r="H27" s="67"/>
      <c r="I27" s="67"/>
      <c r="J27" s="67"/>
      <c r="K27" s="67"/>
      <c r="L27" s="67"/>
      <c r="M27" s="67"/>
      <c r="N27" s="67"/>
      <c r="O27" s="67"/>
      <c r="P27" s="67"/>
      <c r="Q27" s="67"/>
      <c r="R27" s="67"/>
      <c r="S27" s="132"/>
      <c r="T27" s="132"/>
      <c r="U27" s="132"/>
      <c r="V27" s="132"/>
    </row>
    <row r="28" spans="1:22" s="125" customFormat="1" ht="42.75" customHeight="1" x14ac:dyDescent="0.2">
      <c r="A28" s="54" t="s">
        <v>12</v>
      </c>
      <c r="B28" s="56" t="s">
        <v>220</v>
      </c>
      <c r="C28" s="138" t="s">
        <v>252</v>
      </c>
      <c r="D28" s="131"/>
      <c r="E28" s="131"/>
      <c r="F28" s="131"/>
      <c r="G28" s="131"/>
      <c r="H28" s="67"/>
      <c r="I28" s="67"/>
      <c r="J28" s="67"/>
      <c r="K28" s="67"/>
      <c r="L28" s="67"/>
      <c r="M28" s="67"/>
      <c r="N28" s="67"/>
      <c r="O28" s="67"/>
      <c r="P28" s="67"/>
      <c r="Q28" s="67"/>
      <c r="R28" s="67"/>
      <c r="S28" s="132"/>
      <c r="T28" s="132"/>
      <c r="U28" s="132"/>
      <c r="V28" s="132"/>
    </row>
    <row r="29" spans="1:22" s="125" customFormat="1" ht="51.75" customHeight="1" x14ac:dyDescent="0.2">
      <c r="A29" s="54" t="s">
        <v>10</v>
      </c>
      <c r="B29" s="56" t="s">
        <v>221</v>
      </c>
      <c r="C29" s="138" t="s">
        <v>252</v>
      </c>
      <c r="D29" s="131"/>
      <c r="E29" s="131"/>
      <c r="F29" s="131"/>
      <c r="G29" s="131"/>
      <c r="H29" s="67"/>
      <c r="I29" s="67"/>
      <c r="J29" s="67"/>
      <c r="K29" s="67"/>
      <c r="L29" s="67"/>
      <c r="M29" s="67"/>
      <c r="N29" s="67"/>
      <c r="O29" s="67"/>
      <c r="P29" s="67"/>
      <c r="Q29" s="67"/>
      <c r="R29" s="67"/>
      <c r="S29" s="132"/>
      <c r="T29" s="132"/>
      <c r="U29" s="132"/>
      <c r="V29" s="132"/>
    </row>
    <row r="30" spans="1:22" s="125" customFormat="1" ht="51.75" customHeight="1" x14ac:dyDescent="0.2">
      <c r="A30" s="54" t="s">
        <v>8</v>
      </c>
      <c r="B30" s="56" t="s">
        <v>222</v>
      </c>
      <c r="C30" s="138" t="s">
        <v>252</v>
      </c>
      <c r="D30" s="131"/>
      <c r="E30" s="131"/>
      <c r="F30" s="131"/>
      <c r="G30" s="131"/>
      <c r="H30" s="67"/>
      <c r="I30" s="67"/>
      <c r="J30" s="67"/>
      <c r="K30" s="67"/>
      <c r="L30" s="67"/>
      <c r="M30" s="67"/>
      <c r="N30" s="67"/>
      <c r="O30" s="67"/>
      <c r="P30" s="67"/>
      <c r="Q30" s="67"/>
      <c r="R30" s="67"/>
      <c r="S30" s="132"/>
      <c r="T30" s="132"/>
      <c r="U30" s="132"/>
      <c r="V30" s="132"/>
    </row>
    <row r="31" spans="1:22" s="125" customFormat="1" ht="51.75" customHeight="1" x14ac:dyDescent="0.2">
      <c r="A31" s="54" t="s">
        <v>26</v>
      </c>
      <c r="B31" s="56" t="s">
        <v>223</v>
      </c>
      <c r="C31" s="138" t="s">
        <v>252</v>
      </c>
      <c r="D31" s="131"/>
      <c r="E31" s="131"/>
      <c r="F31" s="131"/>
      <c r="G31" s="131"/>
      <c r="H31" s="67"/>
      <c r="I31" s="67"/>
      <c r="J31" s="67"/>
      <c r="K31" s="67"/>
      <c r="L31" s="67"/>
      <c r="M31" s="67"/>
      <c r="N31" s="67"/>
      <c r="O31" s="67"/>
      <c r="P31" s="67"/>
      <c r="Q31" s="67"/>
      <c r="R31" s="67"/>
      <c r="S31" s="132"/>
      <c r="T31" s="132"/>
      <c r="U31" s="132"/>
      <c r="V31" s="132"/>
    </row>
    <row r="32" spans="1:22" s="125" customFormat="1" ht="51.75" customHeight="1" x14ac:dyDescent="0.2">
      <c r="A32" s="54" t="s">
        <v>24</v>
      </c>
      <c r="B32" s="56" t="s">
        <v>224</v>
      </c>
      <c r="C32" s="138" t="s">
        <v>461</v>
      </c>
      <c r="D32" s="131"/>
      <c r="E32" s="131"/>
      <c r="F32" s="131"/>
      <c r="G32" s="131"/>
      <c r="H32" s="67"/>
      <c r="I32" s="67"/>
      <c r="J32" s="67"/>
      <c r="K32" s="67"/>
      <c r="L32" s="67"/>
      <c r="M32" s="67"/>
      <c r="N32" s="67"/>
      <c r="O32" s="67"/>
      <c r="P32" s="67"/>
      <c r="Q32" s="67"/>
      <c r="R32" s="67"/>
      <c r="S32" s="132"/>
      <c r="T32" s="132"/>
      <c r="U32" s="132"/>
      <c r="V32" s="132"/>
    </row>
    <row r="33" spans="1:22" s="125" customFormat="1" ht="101.25" customHeight="1" x14ac:dyDescent="0.2">
      <c r="A33" s="54" t="s">
        <v>23</v>
      </c>
      <c r="B33" s="56" t="s">
        <v>225</v>
      </c>
      <c r="C33" s="138" t="s">
        <v>479</v>
      </c>
      <c r="D33" s="131"/>
      <c r="E33" s="131"/>
      <c r="F33" s="131"/>
      <c r="G33" s="131"/>
      <c r="H33" s="67"/>
      <c r="I33" s="67"/>
      <c r="J33" s="67"/>
      <c r="K33" s="67"/>
      <c r="L33" s="67"/>
      <c r="M33" s="67"/>
      <c r="N33" s="67"/>
      <c r="O33" s="67"/>
      <c r="P33" s="67"/>
      <c r="Q33" s="67"/>
      <c r="R33" s="67"/>
      <c r="S33" s="132"/>
      <c r="T33" s="132"/>
      <c r="U33" s="132"/>
      <c r="V33" s="132"/>
    </row>
    <row r="34" spans="1:22" ht="111" customHeight="1" x14ac:dyDescent="0.25">
      <c r="A34" s="54" t="s">
        <v>233</v>
      </c>
      <c r="B34" s="56" t="s">
        <v>226</v>
      </c>
      <c r="C34" s="138" t="s">
        <v>252</v>
      </c>
      <c r="D34" s="112"/>
      <c r="E34" s="112"/>
      <c r="F34" s="112"/>
      <c r="G34" s="112"/>
      <c r="H34" s="112"/>
      <c r="I34" s="112"/>
      <c r="J34" s="112"/>
      <c r="K34" s="112"/>
      <c r="L34" s="112"/>
      <c r="M34" s="112"/>
      <c r="N34" s="112"/>
      <c r="O34" s="112"/>
      <c r="P34" s="112"/>
      <c r="Q34" s="112"/>
      <c r="R34" s="112"/>
      <c r="S34" s="112"/>
      <c r="T34" s="112"/>
      <c r="U34" s="112"/>
      <c r="V34" s="112"/>
    </row>
    <row r="35" spans="1:22" ht="58.5" customHeight="1" x14ac:dyDescent="0.25">
      <c r="A35" s="54" t="s">
        <v>229</v>
      </c>
      <c r="B35" s="56" t="s">
        <v>25</v>
      </c>
      <c r="C35" s="138" t="s">
        <v>252</v>
      </c>
      <c r="D35" s="112"/>
      <c r="E35" s="112"/>
      <c r="F35" s="112"/>
      <c r="G35" s="112"/>
      <c r="H35" s="112"/>
      <c r="I35" s="112"/>
      <c r="J35" s="112"/>
      <c r="K35" s="112"/>
      <c r="L35" s="112"/>
      <c r="M35" s="112"/>
      <c r="N35" s="112"/>
      <c r="O35" s="112"/>
      <c r="P35" s="112"/>
      <c r="Q35" s="112"/>
      <c r="R35" s="112"/>
      <c r="S35" s="112"/>
      <c r="T35" s="112"/>
      <c r="U35" s="112"/>
      <c r="V35" s="112"/>
    </row>
    <row r="36" spans="1:22" ht="51.75" customHeight="1" x14ac:dyDescent="0.25">
      <c r="A36" s="54" t="s">
        <v>234</v>
      </c>
      <c r="B36" s="56" t="s">
        <v>227</v>
      </c>
      <c r="C36" s="138" t="s">
        <v>252</v>
      </c>
      <c r="D36" s="112"/>
      <c r="E36" s="112"/>
      <c r="F36" s="112"/>
      <c r="G36" s="112"/>
      <c r="H36" s="112"/>
      <c r="I36" s="112"/>
      <c r="J36" s="112"/>
      <c r="K36" s="112"/>
      <c r="L36" s="112"/>
      <c r="M36" s="112"/>
      <c r="N36" s="112"/>
      <c r="O36" s="112"/>
      <c r="P36" s="112"/>
      <c r="Q36" s="112"/>
      <c r="R36" s="112"/>
      <c r="S36" s="112"/>
      <c r="T36" s="112"/>
      <c r="U36" s="112"/>
      <c r="V36" s="112"/>
    </row>
    <row r="37" spans="1:22" ht="43.5" customHeight="1" x14ac:dyDescent="0.25">
      <c r="A37" s="54" t="s">
        <v>230</v>
      </c>
      <c r="B37" s="56" t="s">
        <v>228</v>
      </c>
      <c r="C37" s="138" t="s">
        <v>461</v>
      </c>
      <c r="D37" s="112"/>
      <c r="E37" s="112"/>
      <c r="F37" s="112"/>
      <c r="G37" s="112"/>
      <c r="H37" s="112"/>
      <c r="I37" s="112"/>
      <c r="J37" s="112"/>
      <c r="K37" s="112"/>
      <c r="L37" s="112"/>
      <c r="M37" s="112"/>
      <c r="N37" s="112"/>
      <c r="O37" s="112"/>
      <c r="P37" s="112"/>
      <c r="Q37" s="112"/>
      <c r="R37" s="112"/>
      <c r="S37" s="112"/>
      <c r="T37" s="112"/>
      <c r="U37" s="112"/>
      <c r="V37" s="112"/>
    </row>
    <row r="38" spans="1:22" ht="43.5" customHeight="1" x14ac:dyDescent="0.25">
      <c r="A38" s="54" t="s">
        <v>235</v>
      </c>
      <c r="B38" s="56" t="s">
        <v>138</v>
      </c>
      <c r="C38" s="138" t="s">
        <v>252</v>
      </c>
      <c r="D38" s="112"/>
      <c r="E38" s="112"/>
      <c r="F38" s="112"/>
      <c r="G38" s="112"/>
      <c r="H38" s="112"/>
      <c r="I38" s="112"/>
      <c r="J38" s="112"/>
      <c r="K38" s="112"/>
      <c r="L38" s="112"/>
      <c r="M38" s="112"/>
      <c r="N38" s="112"/>
      <c r="O38" s="112"/>
      <c r="P38" s="112"/>
      <c r="Q38" s="112"/>
      <c r="R38" s="112"/>
      <c r="S38" s="112"/>
      <c r="T38" s="112"/>
      <c r="U38" s="112"/>
      <c r="V38" s="112"/>
    </row>
    <row r="39" spans="1:22" ht="23.25" customHeight="1" x14ac:dyDescent="0.25">
      <c r="A39" s="200"/>
      <c r="B39" s="201"/>
      <c r="C39" s="202"/>
      <c r="D39" s="112"/>
      <c r="E39" s="112"/>
      <c r="F39" s="112"/>
      <c r="G39" s="112"/>
      <c r="H39" s="112"/>
      <c r="I39" s="112"/>
      <c r="J39" s="112"/>
      <c r="K39" s="112"/>
      <c r="L39" s="112"/>
      <c r="M39" s="112"/>
      <c r="N39" s="112"/>
      <c r="O39" s="112"/>
      <c r="P39" s="112"/>
      <c r="Q39" s="112"/>
      <c r="R39" s="112"/>
      <c r="S39" s="112"/>
      <c r="T39" s="112"/>
      <c r="U39" s="112"/>
      <c r="V39" s="112"/>
    </row>
    <row r="40" spans="1:22" ht="101.25" customHeight="1" x14ac:dyDescent="0.25">
      <c r="A40" s="54" t="s">
        <v>231</v>
      </c>
      <c r="B40" s="56" t="s">
        <v>458</v>
      </c>
      <c r="C40" s="138" t="s">
        <v>480</v>
      </c>
      <c r="D40" s="112"/>
      <c r="E40" s="112"/>
      <c r="F40" s="112"/>
      <c r="G40" s="112"/>
      <c r="H40" s="112"/>
      <c r="I40" s="112"/>
      <c r="J40" s="112"/>
      <c r="K40" s="112"/>
      <c r="L40" s="112"/>
      <c r="M40" s="112"/>
      <c r="N40" s="112"/>
      <c r="O40" s="112"/>
      <c r="P40" s="112"/>
      <c r="Q40" s="112"/>
      <c r="R40" s="112"/>
      <c r="S40" s="112"/>
      <c r="T40" s="112"/>
      <c r="U40" s="112"/>
      <c r="V40" s="112"/>
    </row>
    <row r="41" spans="1:22" ht="101.25" customHeight="1" x14ac:dyDescent="0.25">
      <c r="A41" s="57" t="s">
        <v>236</v>
      </c>
      <c r="B41" s="58" t="s">
        <v>288</v>
      </c>
      <c r="C41" s="138" t="s">
        <v>252</v>
      </c>
      <c r="D41" s="112"/>
      <c r="E41" s="112"/>
      <c r="F41" s="112"/>
      <c r="G41" s="112"/>
      <c r="H41" s="112"/>
      <c r="I41" s="112"/>
      <c r="J41" s="112"/>
      <c r="K41" s="112"/>
      <c r="L41" s="112"/>
      <c r="M41" s="112"/>
      <c r="N41" s="112"/>
      <c r="O41" s="112"/>
      <c r="P41" s="112"/>
      <c r="Q41" s="112"/>
      <c r="R41" s="112"/>
      <c r="S41" s="112"/>
      <c r="T41" s="112"/>
      <c r="U41" s="112"/>
      <c r="V41" s="112"/>
    </row>
    <row r="42" spans="1:22" ht="101.25" customHeight="1" x14ac:dyDescent="0.25">
      <c r="A42" s="57" t="s">
        <v>232</v>
      </c>
      <c r="B42" s="58" t="s">
        <v>289</v>
      </c>
      <c r="C42" s="138" t="s">
        <v>481</v>
      </c>
      <c r="D42" s="112"/>
      <c r="E42" s="112"/>
      <c r="F42" s="112"/>
      <c r="G42" s="112"/>
      <c r="H42" s="112"/>
      <c r="I42" s="112"/>
      <c r="J42" s="112"/>
      <c r="K42" s="112"/>
      <c r="L42" s="112"/>
      <c r="M42" s="112"/>
      <c r="N42" s="112"/>
      <c r="O42" s="112"/>
      <c r="P42" s="112"/>
      <c r="Q42" s="112"/>
      <c r="R42" s="112"/>
      <c r="S42" s="112"/>
      <c r="T42" s="112"/>
      <c r="U42" s="112"/>
      <c r="V42" s="112"/>
    </row>
    <row r="43" spans="1:22" ht="192" customHeight="1" x14ac:dyDescent="0.25">
      <c r="A43" s="57" t="s">
        <v>255</v>
      </c>
      <c r="B43" s="58" t="s">
        <v>290</v>
      </c>
      <c r="C43" s="138" t="s">
        <v>252</v>
      </c>
      <c r="D43" s="112"/>
      <c r="E43" s="112"/>
      <c r="F43" s="112"/>
      <c r="G43" s="112"/>
      <c r="H43" s="112"/>
      <c r="I43" s="112"/>
      <c r="J43" s="112"/>
      <c r="K43" s="112"/>
      <c r="L43" s="112"/>
      <c r="M43" s="112"/>
      <c r="N43" s="112"/>
      <c r="O43" s="112"/>
      <c r="P43" s="112"/>
      <c r="Q43" s="112"/>
      <c r="R43" s="112"/>
      <c r="S43" s="112"/>
      <c r="T43" s="112"/>
      <c r="U43" s="112"/>
      <c r="V43" s="112"/>
    </row>
    <row r="44" spans="1:22" ht="101.25" customHeight="1" x14ac:dyDescent="0.25">
      <c r="A44" s="57" t="s">
        <v>264</v>
      </c>
      <c r="B44" s="58" t="s">
        <v>291</v>
      </c>
      <c r="C44" s="138" t="s">
        <v>252</v>
      </c>
      <c r="D44" s="112"/>
      <c r="E44" s="112"/>
      <c r="F44" s="112"/>
      <c r="G44" s="112"/>
      <c r="H44" s="112"/>
      <c r="I44" s="112"/>
      <c r="J44" s="112"/>
      <c r="K44" s="112"/>
      <c r="L44" s="112"/>
      <c r="M44" s="112"/>
      <c r="N44" s="112"/>
      <c r="O44" s="112"/>
      <c r="P44" s="112"/>
      <c r="Q44" s="112"/>
      <c r="R44" s="112"/>
      <c r="S44" s="112"/>
      <c r="T44" s="112"/>
      <c r="U44" s="112"/>
      <c r="V44" s="112"/>
    </row>
    <row r="45" spans="1:22" ht="101.25" customHeight="1" x14ac:dyDescent="0.25">
      <c r="A45" s="57" t="s">
        <v>292</v>
      </c>
      <c r="B45" s="58" t="s">
        <v>293</v>
      </c>
      <c r="C45" s="138" t="s">
        <v>252</v>
      </c>
      <c r="D45" s="112"/>
      <c r="E45" s="112"/>
      <c r="F45" s="112"/>
      <c r="G45" s="112"/>
      <c r="H45" s="112"/>
      <c r="I45" s="112"/>
      <c r="J45" s="112"/>
      <c r="K45" s="112"/>
      <c r="L45" s="112"/>
      <c r="M45" s="112"/>
      <c r="N45" s="112"/>
      <c r="O45" s="112"/>
      <c r="P45" s="112"/>
      <c r="Q45" s="112"/>
      <c r="R45" s="112"/>
      <c r="S45" s="112"/>
      <c r="T45" s="112"/>
      <c r="U45" s="112"/>
      <c r="V45" s="112"/>
    </row>
    <row r="46" spans="1:22" ht="101.25" customHeight="1" x14ac:dyDescent="0.25">
      <c r="A46" s="57" t="s">
        <v>294</v>
      </c>
      <c r="B46" s="58" t="s">
        <v>245</v>
      </c>
      <c r="C46" s="138" t="s">
        <v>482</v>
      </c>
      <c r="D46" s="112"/>
      <c r="E46" s="112"/>
      <c r="F46" s="112"/>
      <c r="G46" s="112"/>
      <c r="H46" s="112"/>
      <c r="I46" s="112"/>
      <c r="J46" s="112"/>
      <c r="K46" s="112"/>
      <c r="L46" s="112"/>
      <c r="M46" s="112"/>
      <c r="N46" s="112"/>
      <c r="O46" s="112"/>
      <c r="P46" s="112"/>
      <c r="Q46" s="112"/>
      <c r="R46" s="112"/>
      <c r="S46" s="112"/>
      <c r="T46" s="112"/>
      <c r="U46" s="112"/>
      <c r="V46" s="112"/>
    </row>
    <row r="47" spans="1:22" ht="31.5" customHeight="1" x14ac:dyDescent="0.25">
      <c r="A47" s="57"/>
      <c r="B47" s="58"/>
      <c r="C47" s="59"/>
      <c r="D47" s="112"/>
      <c r="E47" s="112"/>
      <c r="F47" s="112"/>
      <c r="G47" s="112"/>
      <c r="H47" s="112"/>
      <c r="I47" s="112"/>
      <c r="J47" s="112"/>
      <c r="K47" s="112"/>
      <c r="L47" s="112"/>
      <c r="M47" s="112"/>
      <c r="N47" s="112"/>
      <c r="O47" s="112"/>
      <c r="P47" s="112"/>
      <c r="Q47" s="112"/>
      <c r="R47" s="112"/>
      <c r="S47" s="112"/>
      <c r="T47" s="112"/>
      <c r="U47" s="112"/>
      <c r="V47" s="112"/>
    </row>
    <row r="48" spans="1:22" ht="73.5" customHeight="1" x14ac:dyDescent="0.25">
      <c r="A48" s="57" t="s">
        <v>295</v>
      </c>
      <c r="B48" s="58" t="s">
        <v>248</v>
      </c>
      <c r="C48" s="170">
        <f>'6.2. Паспорт фин осв ввод'!D24</f>
        <v>0</v>
      </c>
      <c r="D48" s="112"/>
      <c r="E48" s="112"/>
      <c r="F48" s="112"/>
      <c r="G48" s="112"/>
      <c r="H48" s="112"/>
      <c r="I48" s="112"/>
      <c r="J48" s="112"/>
      <c r="K48" s="112"/>
      <c r="L48" s="112"/>
      <c r="M48" s="112"/>
      <c r="N48" s="112"/>
      <c r="O48" s="112"/>
      <c r="P48" s="112"/>
      <c r="Q48" s="112"/>
      <c r="R48" s="112"/>
      <c r="S48" s="112"/>
      <c r="T48" s="112"/>
      <c r="U48" s="112"/>
      <c r="V48" s="112"/>
    </row>
    <row r="49" spans="1:22" ht="81" customHeight="1" x14ac:dyDescent="0.25">
      <c r="A49" s="57" t="s">
        <v>296</v>
      </c>
      <c r="B49" s="58" t="s">
        <v>249</v>
      </c>
      <c r="C49" s="170">
        <f>'6.2. Паспорт фин осв ввод'!D30</f>
        <v>3.0181889999999999E-2</v>
      </c>
      <c r="D49" s="112"/>
      <c r="E49" s="112"/>
      <c r="F49" s="112"/>
      <c r="G49" s="112"/>
      <c r="H49" s="112"/>
      <c r="I49" s="112"/>
      <c r="J49" s="112"/>
      <c r="K49" s="112"/>
      <c r="L49" s="112"/>
      <c r="M49" s="112"/>
      <c r="N49" s="112"/>
      <c r="O49" s="112"/>
      <c r="P49" s="112"/>
      <c r="Q49" s="112"/>
      <c r="R49" s="112"/>
      <c r="S49" s="112"/>
      <c r="T49" s="112"/>
      <c r="U49" s="112"/>
      <c r="V49" s="112"/>
    </row>
    <row r="50" spans="1:22" x14ac:dyDescent="0.25">
      <c r="A50" s="112"/>
      <c r="B50" s="112"/>
      <c r="C50" s="112"/>
      <c r="D50" s="112"/>
      <c r="E50" s="112"/>
      <c r="F50" s="112"/>
      <c r="G50" s="112"/>
      <c r="H50" s="112"/>
      <c r="I50" s="112"/>
      <c r="J50" s="112"/>
      <c r="K50" s="112"/>
      <c r="L50" s="112"/>
      <c r="M50" s="112"/>
      <c r="N50" s="112"/>
      <c r="O50" s="112"/>
      <c r="P50" s="112"/>
      <c r="Q50" s="112"/>
      <c r="R50" s="112"/>
      <c r="S50" s="112"/>
      <c r="T50" s="112"/>
      <c r="U50" s="112"/>
      <c r="V50" s="112"/>
    </row>
    <row r="51" spans="1:22" x14ac:dyDescent="0.25">
      <c r="A51" s="112"/>
      <c r="B51" s="112"/>
      <c r="C51" s="112"/>
      <c r="D51" s="112"/>
      <c r="E51" s="112"/>
      <c r="F51" s="112"/>
      <c r="G51" s="112"/>
      <c r="H51" s="112"/>
      <c r="I51" s="112"/>
      <c r="J51" s="112"/>
      <c r="K51" s="112"/>
      <c r="L51" s="112"/>
      <c r="M51" s="112"/>
      <c r="N51" s="112"/>
      <c r="O51" s="112"/>
      <c r="P51" s="112"/>
      <c r="Q51" s="112"/>
      <c r="R51" s="112"/>
      <c r="S51" s="112"/>
      <c r="T51" s="112"/>
      <c r="U51" s="112"/>
      <c r="V51" s="112"/>
    </row>
    <row r="52" spans="1:22" x14ac:dyDescent="0.25">
      <c r="A52" s="112"/>
      <c r="B52" s="112"/>
      <c r="C52" s="112"/>
      <c r="D52" s="112"/>
      <c r="E52" s="112"/>
      <c r="F52" s="112"/>
      <c r="G52" s="112"/>
      <c r="H52" s="112"/>
      <c r="I52" s="112"/>
      <c r="J52" s="112"/>
      <c r="K52" s="112"/>
      <c r="L52" s="112"/>
      <c r="M52" s="112"/>
      <c r="N52" s="112"/>
      <c r="O52" s="112"/>
      <c r="P52" s="112"/>
      <c r="Q52" s="112"/>
      <c r="R52" s="112"/>
      <c r="S52" s="112"/>
      <c r="T52" s="112"/>
      <c r="U52" s="112"/>
      <c r="V52" s="112"/>
    </row>
    <row r="53" spans="1:22" x14ac:dyDescent="0.25">
      <c r="A53" s="112"/>
      <c r="B53" s="112"/>
      <c r="C53" s="112"/>
      <c r="D53" s="112"/>
      <c r="E53" s="112"/>
      <c r="F53" s="112"/>
      <c r="G53" s="112"/>
      <c r="H53" s="112"/>
      <c r="I53" s="112"/>
      <c r="J53" s="112"/>
      <c r="K53" s="112"/>
      <c r="L53" s="112"/>
      <c r="M53" s="112"/>
      <c r="N53" s="112"/>
      <c r="O53" s="112"/>
      <c r="P53" s="112"/>
      <c r="Q53" s="112"/>
      <c r="R53" s="112"/>
      <c r="S53" s="112"/>
      <c r="T53" s="112"/>
      <c r="U53" s="112"/>
      <c r="V53" s="112"/>
    </row>
    <row r="54" spans="1:22" x14ac:dyDescent="0.25">
      <c r="A54" s="112"/>
      <c r="B54" s="112"/>
      <c r="C54" s="112"/>
      <c r="D54" s="112"/>
      <c r="E54" s="112"/>
      <c r="F54" s="112"/>
      <c r="G54" s="112"/>
      <c r="H54" s="112"/>
      <c r="I54" s="112"/>
      <c r="J54" s="112"/>
      <c r="K54" s="112"/>
      <c r="L54" s="112"/>
      <c r="M54" s="112"/>
      <c r="N54" s="112"/>
      <c r="O54" s="112"/>
      <c r="P54" s="112"/>
      <c r="Q54" s="112"/>
      <c r="R54" s="112"/>
      <c r="S54" s="112"/>
      <c r="T54" s="112"/>
      <c r="U54" s="112"/>
      <c r="V54" s="112"/>
    </row>
    <row r="55" spans="1:22" x14ac:dyDescent="0.25">
      <c r="A55" s="112"/>
      <c r="B55" s="112"/>
      <c r="C55" s="112"/>
      <c r="D55" s="112"/>
      <c r="E55" s="112"/>
      <c r="F55" s="112"/>
      <c r="G55" s="112"/>
      <c r="H55" s="112"/>
      <c r="I55" s="112"/>
      <c r="J55" s="112"/>
      <c r="K55" s="112"/>
      <c r="L55" s="112"/>
      <c r="M55" s="112"/>
      <c r="N55" s="112"/>
      <c r="O55" s="112"/>
      <c r="P55" s="112"/>
      <c r="Q55" s="112"/>
      <c r="R55" s="112"/>
      <c r="S55" s="112"/>
      <c r="T55" s="112"/>
      <c r="U55" s="112"/>
      <c r="V55" s="112"/>
    </row>
    <row r="56" spans="1:22" x14ac:dyDescent="0.25">
      <c r="A56" s="112"/>
      <c r="B56" s="112"/>
      <c r="C56" s="112"/>
      <c r="D56" s="112"/>
      <c r="E56" s="112"/>
      <c r="F56" s="112"/>
      <c r="G56" s="112"/>
      <c r="H56" s="112"/>
      <c r="I56" s="112"/>
      <c r="J56" s="112"/>
      <c r="K56" s="112"/>
      <c r="L56" s="112"/>
      <c r="M56" s="112"/>
      <c r="N56" s="112"/>
      <c r="O56" s="112"/>
      <c r="P56" s="112"/>
      <c r="Q56" s="112"/>
      <c r="R56" s="112"/>
      <c r="S56" s="112"/>
      <c r="T56" s="112"/>
      <c r="U56" s="112"/>
      <c r="V56" s="112"/>
    </row>
    <row r="57" spans="1:22" x14ac:dyDescent="0.25">
      <c r="A57" s="112"/>
      <c r="B57" s="112"/>
      <c r="C57" s="112"/>
      <c r="D57" s="112"/>
      <c r="E57" s="112"/>
      <c r="F57" s="112"/>
      <c r="G57" s="112"/>
      <c r="H57" s="112"/>
      <c r="I57" s="112"/>
      <c r="J57" s="112"/>
      <c r="K57" s="112"/>
      <c r="L57" s="112"/>
      <c r="M57" s="112"/>
      <c r="N57" s="112"/>
      <c r="O57" s="112"/>
      <c r="P57" s="112"/>
      <c r="Q57" s="112"/>
      <c r="R57" s="112"/>
      <c r="S57" s="112"/>
      <c r="T57" s="112"/>
      <c r="U57" s="112"/>
      <c r="V57" s="112"/>
    </row>
    <row r="58" spans="1:22" x14ac:dyDescent="0.25">
      <c r="A58" s="112"/>
      <c r="B58" s="112"/>
      <c r="C58" s="112"/>
      <c r="D58" s="112"/>
      <c r="E58" s="112"/>
      <c r="F58" s="112"/>
      <c r="G58" s="112"/>
      <c r="H58" s="112"/>
      <c r="I58" s="112"/>
      <c r="J58" s="112"/>
      <c r="K58" s="112"/>
      <c r="L58" s="112"/>
      <c r="M58" s="112"/>
      <c r="N58" s="112"/>
      <c r="O58" s="112"/>
      <c r="P58" s="112"/>
      <c r="Q58" s="112"/>
      <c r="R58" s="112"/>
      <c r="S58" s="112"/>
      <c r="T58" s="112"/>
      <c r="U58" s="112"/>
      <c r="V58" s="112"/>
    </row>
    <row r="59" spans="1:22" x14ac:dyDescent="0.25">
      <c r="A59" s="112"/>
      <c r="B59" s="112"/>
      <c r="C59" s="112"/>
      <c r="D59" s="112"/>
      <c r="E59" s="112"/>
      <c r="F59" s="112"/>
      <c r="G59" s="112"/>
      <c r="H59" s="112"/>
      <c r="I59" s="112"/>
      <c r="J59" s="112"/>
      <c r="K59" s="112"/>
      <c r="L59" s="112"/>
      <c r="M59" s="112"/>
      <c r="N59" s="112"/>
      <c r="O59" s="112"/>
      <c r="P59" s="112"/>
      <c r="Q59" s="112"/>
      <c r="R59" s="112"/>
      <c r="S59" s="112"/>
      <c r="T59" s="112"/>
      <c r="U59" s="112"/>
      <c r="V59" s="112"/>
    </row>
    <row r="60" spans="1:22" x14ac:dyDescent="0.25">
      <c r="A60" s="112"/>
      <c r="B60" s="112"/>
      <c r="C60" s="112"/>
      <c r="D60" s="112"/>
      <c r="E60" s="112"/>
      <c r="F60" s="112"/>
      <c r="G60" s="112"/>
      <c r="H60" s="112"/>
      <c r="I60" s="112"/>
      <c r="J60" s="112"/>
      <c r="K60" s="112"/>
      <c r="L60" s="112"/>
      <c r="M60" s="112"/>
      <c r="N60" s="112"/>
      <c r="O60" s="112"/>
      <c r="P60" s="112"/>
      <c r="Q60" s="112"/>
      <c r="R60" s="112"/>
      <c r="S60" s="112"/>
      <c r="T60" s="112"/>
      <c r="U60" s="112"/>
      <c r="V60" s="112"/>
    </row>
    <row r="61" spans="1:22" x14ac:dyDescent="0.25">
      <c r="A61" s="112"/>
      <c r="B61" s="112"/>
      <c r="C61" s="112"/>
      <c r="D61" s="112"/>
      <c r="E61" s="112"/>
      <c r="F61" s="112"/>
      <c r="G61" s="112"/>
      <c r="H61" s="112"/>
      <c r="I61" s="112"/>
      <c r="J61" s="112"/>
      <c r="K61" s="112"/>
      <c r="L61" s="112"/>
      <c r="M61" s="112"/>
      <c r="N61" s="112"/>
      <c r="O61" s="112"/>
      <c r="P61" s="112"/>
      <c r="Q61" s="112"/>
      <c r="R61" s="112"/>
      <c r="S61" s="112"/>
      <c r="T61" s="112"/>
      <c r="U61" s="112"/>
      <c r="V61" s="112"/>
    </row>
    <row r="62" spans="1:22" x14ac:dyDescent="0.25">
      <c r="A62" s="112"/>
      <c r="B62" s="112"/>
      <c r="C62" s="112"/>
      <c r="D62" s="112"/>
      <c r="E62" s="112"/>
      <c r="F62" s="112"/>
      <c r="G62" s="112"/>
      <c r="H62" s="112"/>
      <c r="I62" s="112"/>
      <c r="J62" s="112"/>
      <c r="K62" s="112"/>
      <c r="L62" s="112"/>
      <c r="M62" s="112"/>
      <c r="N62" s="112"/>
      <c r="O62" s="112"/>
      <c r="P62" s="112"/>
      <c r="Q62" s="112"/>
      <c r="R62" s="112"/>
      <c r="S62" s="112"/>
      <c r="T62" s="112"/>
      <c r="U62" s="112"/>
      <c r="V62" s="112"/>
    </row>
    <row r="63" spans="1:22" x14ac:dyDescent="0.25">
      <c r="A63" s="112"/>
      <c r="B63" s="112"/>
      <c r="C63" s="112"/>
      <c r="D63" s="112"/>
      <c r="E63" s="112"/>
      <c r="F63" s="112"/>
      <c r="G63" s="112"/>
      <c r="H63" s="112"/>
      <c r="I63" s="112"/>
      <c r="J63" s="112"/>
      <c r="K63" s="112"/>
      <c r="L63" s="112"/>
      <c r="M63" s="112"/>
      <c r="N63" s="112"/>
      <c r="O63" s="112"/>
      <c r="P63" s="112"/>
      <c r="Q63" s="112"/>
      <c r="R63" s="112"/>
      <c r="S63" s="112"/>
      <c r="T63" s="112"/>
      <c r="U63" s="112"/>
      <c r="V63" s="112"/>
    </row>
    <row r="64" spans="1:22" x14ac:dyDescent="0.25">
      <c r="A64" s="112"/>
      <c r="B64" s="112"/>
      <c r="C64" s="112"/>
      <c r="D64" s="112"/>
      <c r="E64" s="112"/>
      <c r="F64" s="112"/>
      <c r="G64" s="112"/>
      <c r="H64" s="112"/>
      <c r="I64" s="112"/>
      <c r="J64" s="112"/>
      <c r="K64" s="112"/>
      <c r="L64" s="112"/>
      <c r="M64" s="112"/>
      <c r="N64" s="112"/>
      <c r="O64" s="112"/>
      <c r="P64" s="112"/>
      <c r="Q64" s="112"/>
      <c r="R64" s="112"/>
      <c r="S64" s="112"/>
      <c r="T64" s="112"/>
      <c r="U64" s="112"/>
      <c r="V64" s="112"/>
    </row>
    <row r="65" spans="1:22" x14ac:dyDescent="0.25">
      <c r="A65" s="112"/>
      <c r="B65" s="112"/>
      <c r="C65" s="112"/>
      <c r="D65" s="112"/>
      <c r="E65" s="112"/>
      <c r="F65" s="112"/>
      <c r="G65" s="112"/>
      <c r="H65" s="112"/>
      <c r="I65" s="112"/>
      <c r="J65" s="112"/>
      <c r="K65" s="112"/>
      <c r="L65" s="112"/>
      <c r="M65" s="112"/>
      <c r="N65" s="112"/>
      <c r="O65" s="112"/>
      <c r="P65" s="112"/>
      <c r="Q65" s="112"/>
      <c r="R65" s="112"/>
      <c r="S65" s="112"/>
      <c r="T65" s="112"/>
      <c r="U65" s="112"/>
      <c r="V65" s="112"/>
    </row>
    <row r="66" spans="1:22" x14ac:dyDescent="0.25">
      <c r="A66" s="112"/>
      <c r="B66" s="112"/>
      <c r="C66" s="112"/>
      <c r="D66" s="112"/>
      <c r="E66" s="112"/>
      <c r="F66" s="112"/>
      <c r="G66" s="112"/>
      <c r="H66" s="112"/>
      <c r="I66" s="112"/>
      <c r="J66" s="112"/>
      <c r="K66" s="112"/>
      <c r="L66" s="112"/>
      <c r="M66" s="112"/>
      <c r="N66" s="112"/>
      <c r="O66" s="112"/>
      <c r="P66" s="112"/>
      <c r="Q66" s="112"/>
      <c r="R66" s="112"/>
      <c r="S66" s="112"/>
      <c r="T66" s="112"/>
      <c r="U66" s="112"/>
      <c r="V66" s="112"/>
    </row>
    <row r="67" spans="1:22" x14ac:dyDescent="0.25">
      <c r="A67" s="112"/>
      <c r="B67" s="112"/>
      <c r="C67" s="112"/>
      <c r="D67" s="112"/>
      <c r="E67" s="112"/>
      <c r="F67" s="112"/>
      <c r="G67" s="112"/>
      <c r="H67" s="112"/>
      <c r="I67" s="112"/>
      <c r="J67" s="112"/>
      <c r="K67" s="112"/>
      <c r="L67" s="112"/>
      <c r="M67" s="112"/>
      <c r="N67" s="112"/>
      <c r="O67" s="112"/>
      <c r="P67" s="112"/>
      <c r="Q67" s="112"/>
      <c r="R67" s="112"/>
      <c r="S67" s="112"/>
      <c r="T67" s="112"/>
      <c r="U67" s="112"/>
      <c r="V67" s="112"/>
    </row>
    <row r="68" spans="1:22" x14ac:dyDescent="0.25">
      <c r="A68" s="112"/>
      <c r="B68" s="112"/>
      <c r="C68" s="112"/>
      <c r="D68" s="112"/>
      <c r="E68" s="112"/>
      <c r="F68" s="112"/>
      <c r="G68" s="112"/>
      <c r="H68" s="112"/>
      <c r="I68" s="112"/>
      <c r="J68" s="112"/>
      <c r="K68" s="112"/>
      <c r="L68" s="112"/>
      <c r="M68" s="112"/>
      <c r="N68" s="112"/>
      <c r="O68" s="112"/>
      <c r="P68" s="112"/>
      <c r="Q68" s="112"/>
      <c r="R68" s="112"/>
      <c r="S68" s="112"/>
      <c r="T68" s="112"/>
      <c r="U68" s="112"/>
      <c r="V68" s="112"/>
    </row>
    <row r="69" spans="1:22" x14ac:dyDescent="0.25">
      <c r="A69" s="112"/>
      <c r="B69" s="112"/>
      <c r="C69" s="112"/>
      <c r="D69" s="112"/>
      <c r="E69" s="112"/>
      <c r="F69" s="112"/>
      <c r="G69" s="112"/>
      <c r="H69" s="112"/>
      <c r="I69" s="112"/>
      <c r="J69" s="112"/>
      <c r="K69" s="112"/>
      <c r="L69" s="112"/>
      <c r="M69" s="112"/>
      <c r="N69" s="112"/>
      <c r="O69" s="112"/>
      <c r="P69" s="112"/>
      <c r="Q69" s="112"/>
      <c r="R69" s="112"/>
      <c r="S69" s="112"/>
      <c r="T69" s="112"/>
      <c r="U69" s="112"/>
      <c r="V69" s="112"/>
    </row>
    <row r="70" spans="1:22" x14ac:dyDescent="0.25">
      <c r="A70" s="112"/>
      <c r="B70" s="112"/>
      <c r="C70" s="112"/>
      <c r="D70" s="112"/>
      <c r="E70" s="112"/>
      <c r="F70" s="112"/>
      <c r="G70" s="112"/>
      <c r="H70" s="112"/>
      <c r="I70" s="112"/>
      <c r="J70" s="112"/>
      <c r="K70" s="112"/>
      <c r="L70" s="112"/>
      <c r="M70" s="112"/>
      <c r="N70" s="112"/>
      <c r="O70" s="112"/>
      <c r="P70" s="112"/>
      <c r="Q70" s="112"/>
      <c r="R70" s="112"/>
      <c r="S70" s="112"/>
      <c r="T70" s="112"/>
      <c r="U70" s="112"/>
      <c r="V70" s="112"/>
    </row>
    <row r="71" spans="1:22" x14ac:dyDescent="0.25">
      <c r="A71" s="112"/>
      <c r="B71" s="112"/>
      <c r="C71" s="112"/>
      <c r="D71" s="112"/>
      <c r="E71" s="112"/>
      <c r="F71" s="112"/>
      <c r="G71" s="112"/>
      <c r="H71" s="112"/>
      <c r="I71" s="112"/>
      <c r="J71" s="112"/>
      <c r="K71" s="112"/>
      <c r="L71" s="112"/>
      <c r="M71" s="112"/>
      <c r="N71" s="112"/>
      <c r="O71" s="112"/>
      <c r="P71" s="112"/>
      <c r="Q71" s="112"/>
      <c r="R71" s="112"/>
      <c r="S71" s="112"/>
      <c r="T71" s="112"/>
      <c r="U71" s="112"/>
      <c r="V71" s="112"/>
    </row>
    <row r="72" spans="1:22" x14ac:dyDescent="0.25">
      <c r="A72" s="112"/>
      <c r="B72" s="112"/>
      <c r="C72" s="112"/>
      <c r="D72" s="112"/>
      <c r="E72" s="112"/>
      <c r="F72" s="112"/>
      <c r="G72" s="112"/>
      <c r="H72" s="112"/>
      <c r="I72" s="112"/>
      <c r="J72" s="112"/>
      <c r="K72" s="112"/>
      <c r="L72" s="112"/>
      <c r="M72" s="112"/>
      <c r="N72" s="112"/>
      <c r="O72" s="112"/>
      <c r="P72" s="112"/>
      <c r="Q72" s="112"/>
      <c r="R72" s="112"/>
      <c r="S72" s="112"/>
      <c r="T72" s="112"/>
      <c r="U72" s="112"/>
      <c r="V72" s="112"/>
    </row>
    <row r="73" spans="1:22" x14ac:dyDescent="0.25">
      <c r="A73" s="112"/>
      <c r="B73" s="112"/>
      <c r="C73" s="112"/>
      <c r="D73" s="112"/>
      <c r="E73" s="112"/>
      <c r="F73" s="112"/>
      <c r="G73" s="112"/>
      <c r="H73" s="112"/>
      <c r="I73" s="112"/>
      <c r="J73" s="112"/>
      <c r="K73" s="112"/>
      <c r="L73" s="112"/>
      <c r="M73" s="112"/>
      <c r="N73" s="112"/>
      <c r="O73" s="112"/>
      <c r="P73" s="112"/>
      <c r="Q73" s="112"/>
      <c r="R73" s="112"/>
      <c r="S73" s="112"/>
      <c r="T73" s="112"/>
      <c r="U73" s="112"/>
      <c r="V73" s="112"/>
    </row>
    <row r="74" spans="1:22" x14ac:dyDescent="0.25">
      <c r="A74" s="112"/>
      <c r="B74" s="112"/>
      <c r="C74" s="112"/>
      <c r="D74" s="112"/>
      <c r="E74" s="112"/>
      <c r="F74" s="112"/>
      <c r="G74" s="112"/>
      <c r="H74" s="112"/>
      <c r="I74" s="112"/>
      <c r="J74" s="112"/>
      <c r="K74" s="112"/>
      <c r="L74" s="112"/>
      <c r="M74" s="112"/>
      <c r="N74" s="112"/>
      <c r="O74" s="112"/>
      <c r="P74" s="112"/>
      <c r="Q74" s="112"/>
      <c r="R74" s="112"/>
      <c r="S74" s="112"/>
      <c r="T74" s="112"/>
      <c r="U74" s="112"/>
      <c r="V74" s="112"/>
    </row>
    <row r="75" spans="1:22" x14ac:dyDescent="0.25">
      <c r="A75" s="112"/>
      <c r="B75" s="112"/>
      <c r="C75" s="112"/>
      <c r="D75" s="112"/>
      <c r="E75" s="112"/>
      <c r="F75" s="112"/>
      <c r="G75" s="112"/>
      <c r="H75" s="112"/>
      <c r="I75" s="112"/>
      <c r="J75" s="112"/>
      <c r="K75" s="112"/>
      <c r="L75" s="112"/>
      <c r="M75" s="112"/>
      <c r="N75" s="112"/>
      <c r="O75" s="112"/>
      <c r="P75" s="112"/>
      <c r="Q75" s="112"/>
      <c r="R75" s="112"/>
      <c r="S75" s="112"/>
      <c r="T75" s="112"/>
      <c r="U75" s="112"/>
      <c r="V75" s="112"/>
    </row>
    <row r="76" spans="1:22" x14ac:dyDescent="0.25">
      <c r="A76" s="112"/>
      <c r="B76" s="112"/>
      <c r="C76" s="112"/>
      <c r="D76" s="112"/>
      <c r="E76" s="112"/>
      <c r="F76" s="112"/>
      <c r="G76" s="112"/>
      <c r="H76" s="112"/>
      <c r="I76" s="112"/>
      <c r="J76" s="112"/>
      <c r="K76" s="112"/>
      <c r="L76" s="112"/>
      <c r="M76" s="112"/>
      <c r="N76" s="112"/>
      <c r="O76" s="112"/>
      <c r="P76" s="112"/>
      <c r="Q76" s="112"/>
      <c r="R76" s="112"/>
      <c r="S76" s="112"/>
      <c r="T76" s="112"/>
      <c r="U76" s="112"/>
      <c r="V76" s="112"/>
    </row>
    <row r="77" spans="1:22" x14ac:dyDescent="0.25">
      <c r="A77" s="112"/>
      <c r="B77" s="112"/>
      <c r="C77" s="112"/>
      <c r="D77" s="112"/>
      <c r="E77" s="112"/>
      <c r="F77" s="112"/>
      <c r="G77" s="112"/>
      <c r="H77" s="112"/>
      <c r="I77" s="112"/>
      <c r="J77" s="112"/>
      <c r="K77" s="112"/>
      <c r="L77" s="112"/>
      <c r="M77" s="112"/>
      <c r="N77" s="112"/>
      <c r="O77" s="112"/>
      <c r="P77" s="112"/>
      <c r="Q77" s="112"/>
      <c r="R77" s="112"/>
      <c r="S77" s="112"/>
      <c r="T77" s="112"/>
      <c r="U77" s="112"/>
      <c r="V77" s="112"/>
    </row>
    <row r="78" spans="1:22" x14ac:dyDescent="0.25">
      <c r="A78" s="112"/>
      <c r="B78" s="112"/>
      <c r="C78" s="112"/>
      <c r="D78" s="112"/>
      <c r="E78" s="112"/>
      <c r="F78" s="112"/>
      <c r="G78" s="112"/>
      <c r="H78" s="112"/>
      <c r="I78" s="112"/>
      <c r="J78" s="112"/>
      <c r="K78" s="112"/>
      <c r="L78" s="112"/>
      <c r="M78" s="112"/>
      <c r="N78" s="112"/>
      <c r="O78" s="112"/>
      <c r="P78" s="112"/>
      <c r="Q78" s="112"/>
      <c r="R78" s="112"/>
      <c r="S78" s="112"/>
      <c r="T78" s="112"/>
      <c r="U78" s="112"/>
      <c r="V78" s="112"/>
    </row>
    <row r="79" spans="1:22" x14ac:dyDescent="0.25">
      <c r="A79" s="112"/>
      <c r="B79" s="112"/>
      <c r="C79" s="112"/>
      <c r="D79" s="112"/>
      <c r="E79" s="112"/>
      <c r="F79" s="112"/>
      <c r="G79" s="112"/>
      <c r="H79" s="112"/>
      <c r="I79" s="112"/>
      <c r="J79" s="112"/>
      <c r="K79" s="112"/>
      <c r="L79" s="112"/>
      <c r="M79" s="112"/>
      <c r="N79" s="112"/>
      <c r="O79" s="112"/>
      <c r="P79" s="112"/>
      <c r="Q79" s="112"/>
      <c r="R79" s="112"/>
      <c r="S79" s="112"/>
      <c r="T79" s="112"/>
      <c r="U79" s="112"/>
      <c r="V79" s="112"/>
    </row>
    <row r="80" spans="1:22" x14ac:dyDescent="0.25">
      <c r="A80" s="112"/>
      <c r="B80" s="112"/>
      <c r="C80" s="112"/>
      <c r="D80" s="112"/>
      <c r="E80" s="112"/>
      <c r="F80" s="112"/>
      <c r="G80" s="112"/>
      <c r="H80" s="112"/>
      <c r="I80" s="112"/>
      <c r="J80" s="112"/>
      <c r="K80" s="112"/>
      <c r="L80" s="112"/>
      <c r="M80" s="112"/>
      <c r="N80" s="112"/>
      <c r="O80" s="112"/>
      <c r="P80" s="112"/>
      <c r="Q80" s="112"/>
      <c r="R80" s="112"/>
      <c r="S80" s="112"/>
      <c r="T80" s="112"/>
      <c r="U80" s="112"/>
      <c r="V80" s="112"/>
    </row>
    <row r="81" spans="1:22" x14ac:dyDescent="0.25">
      <c r="A81" s="112"/>
      <c r="B81" s="112"/>
      <c r="C81" s="112"/>
      <c r="D81" s="112"/>
      <c r="E81" s="112"/>
      <c r="F81" s="112"/>
      <c r="G81" s="112"/>
      <c r="H81" s="112"/>
      <c r="I81" s="112"/>
      <c r="J81" s="112"/>
      <c r="K81" s="112"/>
      <c r="L81" s="112"/>
      <c r="M81" s="112"/>
      <c r="N81" s="112"/>
      <c r="O81" s="112"/>
      <c r="P81" s="112"/>
      <c r="Q81" s="112"/>
      <c r="R81" s="112"/>
      <c r="S81" s="112"/>
      <c r="T81" s="112"/>
      <c r="U81" s="112"/>
      <c r="V81" s="112"/>
    </row>
    <row r="82" spans="1:22" x14ac:dyDescent="0.25">
      <c r="A82" s="112"/>
      <c r="B82" s="112"/>
      <c r="C82" s="112"/>
      <c r="D82" s="112"/>
      <c r="E82" s="112"/>
      <c r="F82" s="112"/>
      <c r="G82" s="112"/>
      <c r="H82" s="112"/>
      <c r="I82" s="112"/>
      <c r="J82" s="112"/>
      <c r="K82" s="112"/>
      <c r="L82" s="112"/>
      <c r="M82" s="112"/>
      <c r="N82" s="112"/>
      <c r="O82" s="112"/>
      <c r="P82" s="112"/>
      <c r="Q82" s="112"/>
      <c r="R82" s="112"/>
      <c r="S82" s="112"/>
      <c r="T82" s="112"/>
      <c r="U82" s="112"/>
      <c r="V82" s="112"/>
    </row>
    <row r="83" spans="1:22" x14ac:dyDescent="0.25">
      <c r="A83" s="112"/>
      <c r="B83" s="112"/>
      <c r="C83" s="112"/>
      <c r="D83" s="112"/>
      <c r="E83" s="112"/>
      <c r="F83" s="112"/>
      <c r="G83" s="112"/>
      <c r="H83" s="112"/>
      <c r="I83" s="112"/>
      <c r="J83" s="112"/>
      <c r="K83" s="112"/>
      <c r="L83" s="112"/>
      <c r="M83" s="112"/>
      <c r="N83" s="112"/>
      <c r="O83" s="112"/>
      <c r="P83" s="112"/>
      <c r="Q83" s="112"/>
      <c r="R83" s="112"/>
      <c r="S83" s="112"/>
      <c r="T83" s="112"/>
      <c r="U83" s="112"/>
      <c r="V83" s="112"/>
    </row>
    <row r="84" spans="1:22" x14ac:dyDescent="0.25">
      <c r="A84" s="112"/>
      <c r="B84" s="112"/>
      <c r="C84" s="112"/>
      <c r="D84" s="112"/>
      <c r="E84" s="112"/>
      <c r="F84" s="112"/>
      <c r="G84" s="112"/>
      <c r="H84" s="112"/>
      <c r="I84" s="112"/>
      <c r="J84" s="112"/>
      <c r="K84" s="112"/>
      <c r="L84" s="112"/>
      <c r="M84" s="112"/>
      <c r="N84" s="112"/>
      <c r="O84" s="112"/>
      <c r="P84" s="112"/>
      <c r="Q84" s="112"/>
      <c r="R84" s="112"/>
      <c r="S84" s="112"/>
      <c r="T84" s="112"/>
      <c r="U84" s="112"/>
      <c r="V84" s="112"/>
    </row>
    <row r="85" spans="1:22" x14ac:dyDescent="0.25">
      <c r="A85" s="112"/>
      <c r="B85" s="112"/>
      <c r="C85" s="112"/>
      <c r="D85" s="112"/>
      <c r="E85" s="112"/>
      <c r="F85" s="112"/>
      <c r="G85" s="112"/>
      <c r="H85" s="112"/>
      <c r="I85" s="112"/>
      <c r="J85" s="112"/>
      <c r="K85" s="112"/>
      <c r="L85" s="112"/>
      <c r="M85" s="112"/>
      <c r="N85" s="112"/>
      <c r="O85" s="112"/>
      <c r="P85" s="112"/>
      <c r="Q85" s="112"/>
      <c r="R85" s="112"/>
      <c r="S85" s="112"/>
      <c r="T85" s="112"/>
      <c r="U85" s="112"/>
      <c r="V85" s="112"/>
    </row>
    <row r="86" spans="1:22" x14ac:dyDescent="0.25">
      <c r="A86" s="112"/>
      <c r="B86" s="112"/>
      <c r="C86" s="112"/>
      <c r="D86" s="112"/>
      <c r="E86" s="112"/>
      <c r="F86" s="112"/>
      <c r="G86" s="112"/>
      <c r="H86" s="112"/>
      <c r="I86" s="112"/>
      <c r="J86" s="112"/>
      <c r="K86" s="112"/>
      <c r="L86" s="112"/>
      <c r="M86" s="112"/>
      <c r="N86" s="112"/>
      <c r="O86" s="112"/>
      <c r="P86" s="112"/>
      <c r="Q86" s="112"/>
      <c r="R86" s="112"/>
      <c r="S86" s="112"/>
      <c r="T86" s="112"/>
      <c r="U86" s="112"/>
      <c r="V86" s="112"/>
    </row>
    <row r="87" spans="1:22" x14ac:dyDescent="0.25">
      <c r="A87" s="112"/>
      <c r="B87" s="112"/>
      <c r="C87" s="112"/>
      <c r="D87" s="112"/>
      <c r="E87" s="112"/>
      <c r="F87" s="112"/>
      <c r="G87" s="112"/>
      <c r="H87" s="112"/>
      <c r="I87" s="112"/>
      <c r="J87" s="112"/>
      <c r="K87" s="112"/>
      <c r="L87" s="112"/>
      <c r="M87" s="112"/>
      <c r="N87" s="112"/>
      <c r="O87" s="112"/>
      <c r="P87" s="112"/>
      <c r="Q87" s="112"/>
      <c r="R87" s="112"/>
      <c r="S87" s="112"/>
      <c r="T87" s="112"/>
      <c r="U87" s="112"/>
      <c r="V87" s="112"/>
    </row>
    <row r="88" spans="1:22" x14ac:dyDescent="0.25">
      <c r="A88" s="112"/>
      <c r="B88" s="112"/>
      <c r="C88" s="112"/>
      <c r="D88" s="112"/>
      <c r="E88" s="112"/>
      <c r="F88" s="112"/>
      <c r="G88" s="112"/>
      <c r="H88" s="112"/>
      <c r="I88" s="112"/>
      <c r="J88" s="112"/>
      <c r="K88" s="112"/>
      <c r="L88" s="112"/>
      <c r="M88" s="112"/>
      <c r="N88" s="112"/>
      <c r="O88" s="112"/>
      <c r="P88" s="112"/>
      <c r="Q88" s="112"/>
      <c r="R88" s="112"/>
      <c r="S88" s="112"/>
      <c r="T88" s="112"/>
      <c r="U88" s="112"/>
      <c r="V88" s="112"/>
    </row>
    <row r="89" spans="1:22" x14ac:dyDescent="0.25">
      <c r="A89" s="112"/>
      <c r="B89" s="112"/>
      <c r="C89" s="112"/>
      <c r="D89" s="112"/>
      <c r="E89" s="112"/>
      <c r="F89" s="112"/>
      <c r="G89" s="112"/>
      <c r="H89" s="112"/>
      <c r="I89" s="112"/>
      <c r="J89" s="112"/>
      <c r="K89" s="112"/>
      <c r="L89" s="112"/>
      <c r="M89" s="112"/>
      <c r="N89" s="112"/>
      <c r="O89" s="112"/>
      <c r="P89" s="112"/>
      <c r="Q89" s="112"/>
      <c r="R89" s="112"/>
      <c r="S89" s="112"/>
      <c r="T89" s="112"/>
      <c r="U89" s="112"/>
      <c r="V89" s="112"/>
    </row>
    <row r="90" spans="1:22" x14ac:dyDescent="0.25">
      <c r="A90" s="112"/>
      <c r="B90" s="112"/>
      <c r="C90" s="112"/>
      <c r="D90" s="112"/>
      <c r="E90" s="112"/>
      <c r="F90" s="112"/>
      <c r="G90" s="112"/>
      <c r="H90" s="112"/>
      <c r="I90" s="112"/>
      <c r="J90" s="112"/>
      <c r="K90" s="112"/>
      <c r="L90" s="112"/>
      <c r="M90" s="112"/>
      <c r="N90" s="112"/>
      <c r="O90" s="112"/>
      <c r="P90" s="112"/>
      <c r="Q90" s="112"/>
      <c r="R90" s="112"/>
      <c r="S90" s="112"/>
      <c r="T90" s="112"/>
      <c r="U90" s="112"/>
      <c r="V90" s="112"/>
    </row>
    <row r="91" spans="1:22"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row>
    <row r="92" spans="1:22" x14ac:dyDescent="0.25">
      <c r="A92" s="112"/>
      <c r="B92" s="112"/>
      <c r="C92" s="112"/>
      <c r="D92" s="112"/>
      <c r="E92" s="112"/>
      <c r="F92" s="112"/>
      <c r="G92" s="112"/>
      <c r="H92" s="112"/>
      <c r="I92" s="112"/>
      <c r="J92" s="112"/>
      <c r="K92" s="112"/>
      <c r="L92" s="112"/>
      <c r="M92" s="112"/>
      <c r="N92" s="112"/>
      <c r="O92" s="112"/>
      <c r="P92" s="112"/>
      <c r="Q92" s="112"/>
      <c r="R92" s="112"/>
      <c r="S92" s="112"/>
      <c r="T92" s="112"/>
      <c r="U92" s="112"/>
      <c r="V92" s="112"/>
    </row>
    <row r="93" spans="1:22" x14ac:dyDescent="0.25">
      <c r="A93" s="112"/>
      <c r="B93" s="112"/>
      <c r="C93" s="112"/>
      <c r="D93" s="112"/>
      <c r="E93" s="112"/>
      <c r="F93" s="112"/>
      <c r="G93" s="112"/>
      <c r="H93" s="112"/>
      <c r="I93" s="112"/>
      <c r="J93" s="112"/>
      <c r="K93" s="112"/>
      <c r="L93" s="112"/>
      <c r="M93" s="112"/>
      <c r="N93" s="112"/>
      <c r="O93" s="112"/>
      <c r="P93" s="112"/>
      <c r="Q93" s="112"/>
      <c r="R93" s="112"/>
      <c r="S93" s="112"/>
      <c r="T93" s="112"/>
      <c r="U93" s="112"/>
      <c r="V93" s="112"/>
    </row>
    <row r="94" spans="1:22" x14ac:dyDescent="0.25">
      <c r="A94" s="112"/>
      <c r="B94" s="112"/>
      <c r="C94" s="112"/>
      <c r="D94" s="112"/>
      <c r="E94" s="112"/>
      <c r="F94" s="112"/>
      <c r="G94" s="112"/>
      <c r="H94" s="112"/>
      <c r="I94" s="112"/>
      <c r="J94" s="112"/>
      <c r="K94" s="112"/>
      <c r="L94" s="112"/>
      <c r="M94" s="112"/>
      <c r="N94" s="112"/>
      <c r="O94" s="112"/>
      <c r="P94" s="112"/>
      <c r="Q94" s="112"/>
      <c r="R94" s="112"/>
      <c r="S94" s="112"/>
      <c r="T94" s="112"/>
      <c r="U94" s="112"/>
      <c r="V94" s="112"/>
    </row>
    <row r="95" spans="1:22" x14ac:dyDescent="0.25">
      <c r="A95" s="112"/>
      <c r="B95" s="112"/>
      <c r="C95" s="112"/>
      <c r="D95" s="112"/>
      <c r="E95" s="112"/>
      <c r="F95" s="112"/>
      <c r="G95" s="112"/>
      <c r="H95" s="112"/>
      <c r="I95" s="112"/>
      <c r="J95" s="112"/>
      <c r="K95" s="112"/>
      <c r="L95" s="112"/>
      <c r="M95" s="112"/>
      <c r="N95" s="112"/>
      <c r="O95" s="112"/>
      <c r="P95" s="112"/>
      <c r="Q95" s="112"/>
      <c r="R95" s="112"/>
      <c r="S95" s="112"/>
      <c r="T95" s="112"/>
      <c r="U95" s="112"/>
      <c r="V95" s="112"/>
    </row>
    <row r="96" spans="1:22" x14ac:dyDescent="0.25">
      <c r="A96" s="112"/>
      <c r="B96" s="112"/>
      <c r="C96" s="112"/>
      <c r="D96" s="112"/>
      <c r="E96" s="112"/>
      <c r="F96" s="112"/>
      <c r="G96" s="112"/>
      <c r="H96" s="112"/>
      <c r="I96" s="112"/>
      <c r="J96" s="112"/>
      <c r="K96" s="112"/>
      <c r="L96" s="112"/>
      <c r="M96" s="112"/>
      <c r="N96" s="112"/>
      <c r="O96" s="112"/>
      <c r="P96" s="112"/>
      <c r="Q96" s="112"/>
      <c r="R96" s="112"/>
      <c r="S96" s="112"/>
      <c r="T96" s="112"/>
      <c r="U96" s="112"/>
      <c r="V96" s="112"/>
    </row>
    <row r="97" spans="1:22" x14ac:dyDescent="0.25">
      <c r="A97" s="112"/>
      <c r="B97" s="112"/>
      <c r="C97" s="112"/>
      <c r="D97" s="112"/>
      <c r="E97" s="112"/>
      <c r="F97" s="112"/>
      <c r="G97" s="112"/>
      <c r="H97" s="112"/>
      <c r="I97" s="112"/>
      <c r="J97" s="112"/>
      <c r="K97" s="112"/>
      <c r="L97" s="112"/>
      <c r="M97" s="112"/>
      <c r="N97" s="112"/>
      <c r="O97" s="112"/>
      <c r="P97" s="112"/>
      <c r="Q97" s="112"/>
      <c r="R97" s="112"/>
      <c r="S97" s="112"/>
      <c r="T97" s="112"/>
      <c r="U97" s="112"/>
      <c r="V97" s="112"/>
    </row>
    <row r="98" spans="1:22" x14ac:dyDescent="0.25">
      <c r="A98" s="112"/>
      <c r="B98" s="112"/>
      <c r="C98" s="112"/>
      <c r="D98" s="112"/>
      <c r="E98" s="112"/>
      <c r="F98" s="112"/>
      <c r="G98" s="112"/>
      <c r="H98" s="112"/>
      <c r="I98" s="112"/>
      <c r="J98" s="112"/>
      <c r="K98" s="112"/>
      <c r="L98" s="112"/>
      <c r="M98" s="112"/>
      <c r="N98" s="112"/>
      <c r="O98" s="112"/>
      <c r="P98" s="112"/>
      <c r="Q98" s="112"/>
      <c r="R98" s="112"/>
      <c r="S98" s="112"/>
      <c r="T98" s="112"/>
      <c r="U98" s="112"/>
      <c r="V98" s="112"/>
    </row>
    <row r="99" spans="1:22" x14ac:dyDescent="0.25">
      <c r="A99" s="112"/>
      <c r="B99" s="112"/>
      <c r="C99" s="112"/>
      <c r="D99" s="112"/>
      <c r="E99" s="112"/>
      <c r="F99" s="112"/>
      <c r="G99" s="112"/>
      <c r="H99" s="112"/>
      <c r="I99" s="112"/>
      <c r="J99" s="112"/>
      <c r="K99" s="112"/>
      <c r="L99" s="112"/>
      <c r="M99" s="112"/>
      <c r="N99" s="112"/>
      <c r="O99" s="112"/>
      <c r="P99" s="112"/>
      <c r="Q99" s="112"/>
      <c r="R99" s="112"/>
      <c r="S99" s="112"/>
      <c r="T99" s="112"/>
      <c r="U99" s="112"/>
      <c r="V99" s="112"/>
    </row>
    <row r="100" spans="1:22"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row>
    <row r="101" spans="1:22"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row>
    <row r="102" spans="1:22"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row>
    <row r="103" spans="1:22"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row>
    <row r="104" spans="1:22"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row>
    <row r="105" spans="1:22"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row>
    <row r="106" spans="1:22"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row>
    <row r="107" spans="1:22"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row>
    <row r="108" spans="1:22"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row>
    <row r="109" spans="1:22"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row>
    <row r="110" spans="1:22"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row>
    <row r="111" spans="1:22"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row>
    <row r="112" spans="1:22"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row>
    <row r="113" spans="1:22"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row>
    <row r="114" spans="1:22"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row>
    <row r="115" spans="1:22"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row>
    <row r="116" spans="1:22"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row>
    <row r="117" spans="1:22"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row>
    <row r="118" spans="1:22"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row>
    <row r="119" spans="1:22"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row>
    <row r="120" spans="1:22"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row>
    <row r="121" spans="1:22"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row>
    <row r="122" spans="1:22"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row>
    <row r="123" spans="1:22"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row>
    <row r="124" spans="1:22"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row>
    <row r="125" spans="1:22"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row>
    <row r="126" spans="1:22"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row>
    <row r="127" spans="1:22"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row>
    <row r="128" spans="1:22"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row>
    <row r="129" spans="1:22"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row>
    <row r="130" spans="1:22"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row>
    <row r="131" spans="1:22"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row>
    <row r="132" spans="1:22"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row>
    <row r="133" spans="1:22"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row>
    <row r="134" spans="1:22"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row>
    <row r="135" spans="1:22"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row>
    <row r="136" spans="1:22"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row>
    <row r="137" spans="1:22"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row>
    <row r="138" spans="1:22"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row>
    <row r="139" spans="1:22"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row>
    <row r="140" spans="1:22"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row>
    <row r="141" spans="1:22"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row>
    <row r="142" spans="1:22"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row>
    <row r="143" spans="1:22"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row>
    <row r="144" spans="1:22"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row>
    <row r="145" spans="1:22"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row>
    <row r="146" spans="1:22"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row>
    <row r="147" spans="1:22"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row>
    <row r="148" spans="1:22"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row>
    <row r="149" spans="1:22"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row>
    <row r="150" spans="1:22"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row>
    <row r="151" spans="1:22"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row>
    <row r="152" spans="1:22"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row>
    <row r="153" spans="1:22"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row>
    <row r="154" spans="1:22"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row>
    <row r="155" spans="1:22"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row>
    <row r="156" spans="1:22"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row>
    <row r="157" spans="1:22"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row>
    <row r="158" spans="1:22"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row>
    <row r="159" spans="1:22"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row>
    <row r="160" spans="1:22"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row>
    <row r="161" spans="1:22"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row>
    <row r="162" spans="1:22"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row>
    <row r="163" spans="1:22"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row>
    <row r="164" spans="1:22"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row>
    <row r="165" spans="1:22"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row>
    <row r="166" spans="1:22"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row>
    <row r="167" spans="1:22"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row>
    <row r="168" spans="1:22"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row>
    <row r="169" spans="1:22"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row>
    <row r="170" spans="1:22"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row>
    <row r="171" spans="1:22"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row>
    <row r="172" spans="1:22"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row>
    <row r="173" spans="1:22"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row>
    <row r="174" spans="1:22"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row>
    <row r="175" spans="1:22"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row>
    <row r="176" spans="1:22"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row>
    <row r="177" spans="1:22"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row>
    <row r="178" spans="1:22"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row>
    <row r="179" spans="1:22"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row>
    <row r="180" spans="1:22"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row>
    <row r="181" spans="1:22"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row>
    <row r="182" spans="1:22"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row>
    <row r="183" spans="1:22"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row>
    <row r="184" spans="1:22"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row>
    <row r="185" spans="1:22"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row>
    <row r="186" spans="1:22"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row>
    <row r="187" spans="1:22"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row>
    <row r="188" spans="1:22"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row>
    <row r="189" spans="1:22"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row>
    <row r="190" spans="1:22"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row>
    <row r="191" spans="1:22"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row>
    <row r="192" spans="1:22"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row>
    <row r="193" spans="1:22"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row>
    <row r="194" spans="1:22"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row>
    <row r="195" spans="1:22"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row>
    <row r="196" spans="1:22"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row>
    <row r="197" spans="1:22"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row>
    <row r="198" spans="1:22"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row>
    <row r="199" spans="1:22"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row>
    <row r="200" spans="1:22"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row>
    <row r="201" spans="1:22"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row>
    <row r="202" spans="1:22"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row>
    <row r="203" spans="1:22"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row>
    <row r="204" spans="1:22"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row>
    <row r="205" spans="1:22"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row>
    <row r="206" spans="1:22"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row>
    <row r="207" spans="1:22"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row>
    <row r="208" spans="1:22"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row>
    <row r="209" spans="1:22"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row>
    <row r="210" spans="1:22"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row>
    <row r="211" spans="1:22"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row>
    <row r="212" spans="1:22"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row>
    <row r="213" spans="1:22"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row>
    <row r="214" spans="1:22"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row>
    <row r="215" spans="1:22"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row>
    <row r="216" spans="1:22"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row>
    <row r="217" spans="1:22"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row>
    <row r="218" spans="1:22"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row>
    <row r="219" spans="1:22"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row>
    <row r="220" spans="1:22"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row>
    <row r="221" spans="1:22"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row>
    <row r="222" spans="1:22"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row>
    <row r="223" spans="1:22"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row>
    <row r="224" spans="1:22"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row>
    <row r="225" spans="1:22"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row>
    <row r="226" spans="1:22"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row>
    <row r="227" spans="1:22"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row>
    <row r="228" spans="1:22"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row>
    <row r="229" spans="1:22"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row>
    <row r="230" spans="1:22"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row>
    <row r="231" spans="1:22"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row>
    <row r="232" spans="1:22"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row>
    <row r="233" spans="1:22"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row>
    <row r="234" spans="1:22"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row>
    <row r="235" spans="1:22"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row>
    <row r="236" spans="1:22"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row>
    <row r="237" spans="1:22"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row>
    <row r="238" spans="1:22"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row>
    <row r="239" spans="1:22"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row>
    <row r="240" spans="1:22"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row>
    <row r="241" spans="1:22"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row>
    <row r="242" spans="1:22"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row>
    <row r="243" spans="1:22"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row>
    <row r="244" spans="1:22"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row>
    <row r="245" spans="1:22"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row>
    <row r="246" spans="1:22"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row>
    <row r="247" spans="1:22"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row>
    <row r="248" spans="1:22"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row>
    <row r="249" spans="1:22"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row>
    <row r="250" spans="1:22"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row>
    <row r="251" spans="1:22"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row>
    <row r="252" spans="1:22"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row>
    <row r="253" spans="1:22"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c r="V253" s="112"/>
    </row>
    <row r="254" spans="1:22"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c r="V254" s="112"/>
    </row>
    <row r="255" spans="1:22"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c r="V255" s="112"/>
    </row>
    <row r="256" spans="1:22"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c r="V256" s="112"/>
    </row>
    <row r="257" spans="1:22"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c r="V257" s="112"/>
    </row>
    <row r="258" spans="1:22"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c r="V258" s="112"/>
    </row>
    <row r="259" spans="1:22"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c r="V259" s="112"/>
    </row>
    <row r="260" spans="1:22"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c r="V260" s="112"/>
    </row>
    <row r="261" spans="1:22"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c r="V261" s="112"/>
    </row>
    <row r="262" spans="1:22"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c r="V262" s="112"/>
    </row>
    <row r="263" spans="1:22"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c r="V263" s="112"/>
    </row>
    <row r="264" spans="1:22"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c r="V264" s="112"/>
    </row>
    <row r="265" spans="1:22"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c r="V265" s="112"/>
    </row>
    <row r="266" spans="1:22"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c r="V266" s="112"/>
    </row>
    <row r="267" spans="1:22"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c r="V267" s="112"/>
    </row>
    <row r="268" spans="1:22"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c r="V268" s="112"/>
    </row>
    <row r="269" spans="1:22"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c r="V269" s="112"/>
    </row>
    <row r="270" spans="1:22"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c r="V270" s="112"/>
    </row>
    <row r="271" spans="1:22"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c r="V271" s="112"/>
    </row>
    <row r="272" spans="1:22"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c r="V272" s="112"/>
    </row>
    <row r="273" spans="1:22"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c r="V273" s="112"/>
    </row>
    <row r="274" spans="1:22"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c r="V274" s="112"/>
    </row>
    <row r="275" spans="1:22"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c r="V275" s="112"/>
    </row>
    <row r="276" spans="1:22"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c r="V276" s="112"/>
    </row>
    <row r="277" spans="1:22"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c r="V277" s="112"/>
    </row>
    <row r="278" spans="1:22"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c r="V278" s="112"/>
    </row>
    <row r="279" spans="1:22"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c r="V279" s="112"/>
    </row>
    <row r="280" spans="1:22"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c r="V280" s="112"/>
    </row>
    <row r="281" spans="1:22"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c r="V281" s="112"/>
    </row>
    <row r="282" spans="1:22"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c r="V282" s="112"/>
    </row>
    <row r="283" spans="1:22"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c r="V283" s="112"/>
    </row>
    <row r="284" spans="1:22"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c r="V284" s="112"/>
    </row>
    <row r="285" spans="1:22"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c r="V285" s="112"/>
    </row>
    <row r="286" spans="1:22"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c r="V286" s="112"/>
    </row>
    <row r="287" spans="1:22"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c r="V287" s="112"/>
    </row>
    <row r="288" spans="1:22"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c r="V288" s="112"/>
    </row>
    <row r="289" spans="1:22"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c r="V289" s="112"/>
    </row>
    <row r="290" spans="1:22"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c r="V290" s="112"/>
    </row>
    <row r="291" spans="1:22"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c r="V291" s="112"/>
    </row>
    <row r="292" spans="1:22"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c r="V292" s="112"/>
    </row>
    <row r="293" spans="1:22"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c r="V293" s="112"/>
    </row>
    <row r="294" spans="1:22"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c r="V294" s="112"/>
    </row>
    <row r="295" spans="1:22"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c r="V295" s="112"/>
    </row>
    <row r="296" spans="1:22"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c r="V296" s="112"/>
    </row>
    <row r="297" spans="1:22"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c r="V297" s="112"/>
    </row>
    <row r="298" spans="1:22"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c r="V298" s="112"/>
    </row>
    <row r="299" spans="1:22"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c r="V299" s="112"/>
    </row>
    <row r="300" spans="1:22"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c r="V300" s="112"/>
    </row>
    <row r="301" spans="1:22"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c r="V301" s="112"/>
    </row>
    <row r="302" spans="1:22"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c r="V302" s="112"/>
    </row>
    <row r="303" spans="1:22"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c r="V303" s="112"/>
    </row>
    <row r="304" spans="1:22"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c r="V304" s="112"/>
    </row>
    <row r="305" spans="1:22"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c r="V305" s="112"/>
    </row>
    <row r="306" spans="1:22"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c r="V306" s="112"/>
    </row>
    <row r="307" spans="1:22"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c r="V307" s="112"/>
    </row>
    <row r="308" spans="1:22"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c r="V308" s="112"/>
    </row>
    <row r="309" spans="1:22"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c r="V309" s="112"/>
    </row>
    <row r="310" spans="1:22"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c r="V310" s="112"/>
    </row>
    <row r="311" spans="1:22"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c r="V311" s="112"/>
    </row>
    <row r="312" spans="1:22"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c r="V312" s="112"/>
    </row>
    <row r="313" spans="1:22"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c r="V313" s="112"/>
    </row>
    <row r="314" spans="1:22"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c r="V314" s="112"/>
    </row>
    <row r="315" spans="1:22"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c r="V315" s="112"/>
    </row>
    <row r="316" spans="1:22"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c r="V316" s="112"/>
    </row>
    <row r="317" spans="1:22"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c r="V317" s="112"/>
    </row>
    <row r="318" spans="1:22"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c r="V318" s="112"/>
    </row>
    <row r="319" spans="1:22"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c r="V319" s="112"/>
    </row>
    <row r="320" spans="1:22"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c r="V320" s="112"/>
    </row>
    <row r="321" spans="1:22"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c r="V321" s="112"/>
    </row>
    <row r="322" spans="1:22"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c r="V322" s="112"/>
    </row>
    <row r="323" spans="1:22"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c r="V323" s="112"/>
    </row>
    <row r="324" spans="1:22"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c r="V324" s="112"/>
    </row>
    <row r="325" spans="1:22"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c r="V325" s="112"/>
    </row>
    <row r="326" spans="1:22"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c r="V326" s="112"/>
    </row>
    <row r="327" spans="1:22"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c r="V327" s="112"/>
    </row>
    <row r="328" spans="1:22"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c r="V328" s="112"/>
    </row>
    <row r="329" spans="1:22"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c r="V329" s="112"/>
    </row>
    <row r="330" spans="1:22"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c r="V330" s="112"/>
    </row>
    <row r="331" spans="1:22"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c r="V331" s="112"/>
    </row>
    <row r="332" spans="1:22"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c r="V332" s="112"/>
    </row>
    <row r="333" spans="1:22"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c r="V333" s="112"/>
    </row>
    <row r="334" spans="1:22"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c r="V334" s="112"/>
    </row>
  </sheetData>
  <mergeCells count="11">
    <mergeCell ref="A39:C39"/>
    <mergeCell ref="A5:C5"/>
    <mergeCell ref="A16:C16"/>
    <mergeCell ref="A18:C18"/>
    <mergeCell ref="A7:C7"/>
    <mergeCell ref="A9:C9"/>
    <mergeCell ref="A10:C10"/>
    <mergeCell ref="A12:C12"/>
    <mergeCell ref="A13:C13"/>
    <mergeCell ref="A15:C15"/>
    <mergeCell ref="A24:C24"/>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topLeftCell="G4" zoomScale="55" zoomScaleNormal="55" workbookViewId="0">
      <selection activeCell="S22" sqref="S22"/>
    </sheetView>
  </sheetViews>
  <sheetFormatPr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10" width="20.5703125" style="113" customWidth="1"/>
    <col min="11" max="11" width="16" style="113" customWidth="1"/>
    <col min="12" max="12" width="20.5703125" style="113" customWidth="1"/>
    <col min="13" max="13" width="21.28515625" style="113"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33" customFormat="1" ht="18.75" customHeight="1" x14ac:dyDescent="0.2">
      <c r="A1" s="32"/>
      <c r="S1" s="34" t="s">
        <v>22</v>
      </c>
    </row>
    <row r="2" spans="1:28" s="33" customFormat="1" ht="18.75" customHeight="1" x14ac:dyDescent="0.3">
      <c r="A2" s="32"/>
      <c r="S2" s="35" t="s">
        <v>6</v>
      </c>
    </row>
    <row r="3" spans="1:28" s="33" customFormat="1" ht="18.75" x14ac:dyDescent="0.3">
      <c r="S3" s="35" t="s">
        <v>21</v>
      </c>
    </row>
    <row r="4" spans="1:28" s="33" customFormat="1" ht="18.75" customHeight="1" x14ac:dyDescent="0.2">
      <c r="A4" s="203" t="str">
        <f>'1. паспорт местоположение'!$A$5</f>
        <v>Год раскрытия информации: 2019 год</v>
      </c>
      <c r="B4" s="203"/>
      <c r="C4" s="203"/>
      <c r="D4" s="203"/>
      <c r="E4" s="203"/>
      <c r="F4" s="203"/>
      <c r="G4" s="203"/>
      <c r="H4" s="203"/>
      <c r="I4" s="203"/>
      <c r="J4" s="203"/>
      <c r="K4" s="203"/>
      <c r="L4" s="203"/>
      <c r="M4" s="203"/>
      <c r="N4" s="203"/>
      <c r="O4" s="203"/>
      <c r="P4" s="203"/>
      <c r="Q4" s="203"/>
      <c r="R4" s="203"/>
      <c r="S4" s="203"/>
    </row>
    <row r="5" spans="1:28" s="33" customFormat="1" ht="15.75" x14ac:dyDescent="0.2">
      <c r="A5" s="36"/>
    </row>
    <row r="6" spans="1:28" s="33" customFormat="1" ht="18.75" x14ac:dyDescent="0.2">
      <c r="A6" s="212" t="s">
        <v>5</v>
      </c>
      <c r="B6" s="212"/>
      <c r="C6" s="212"/>
      <c r="D6" s="212"/>
      <c r="E6" s="212"/>
      <c r="F6" s="212"/>
      <c r="G6" s="212"/>
      <c r="H6" s="212"/>
      <c r="I6" s="212"/>
      <c r="J6" s="212"/>
      <c r="K6" s="212"/>
      <c r="L6" s="212"/>
      <c r="M6" s="212"/>
      <c r="N6" s="212"/>
      <c r="O6" s="212"/>
      <c r="P6" s="212"/>
      <c r="Q6" s="212"/>
      <c r="R6" s="212"/>
      <c r="S6" s="212"/>
      <c r="T6" s="99"/>
      <c r="U6" s="99"/>
      <c r="V6" s="99"/>
      <c r="W6" s="99"/>
      <c r="X6" s="99"/>
      <c r="Y6" s="99"/>
      <c r="Z6" s="99"/>
      <c r="AA6" s="99"/>
      <c r="AB6" s="99"/>
    </row>
    <row r="7" spans="1:28" s="33" customFormat="1" ht="18.75" x14ac:dyDescent="0.2">
      <c r="A7" s="212"/>
      <c r="B7" s="212"/>
      <c r="C7" s="212"/>
      <c r="D7" s="212"/>
      <c r="E7" s="212"/>
      <c r="F7" s="212"/>
      <c r="G7" s="212"/>
      <c r="H7" s="212"/>
      <c r="I7" s="212"/>
      <c r="J7" s="212"/>
      <c r="K7" s="212"/>
      <c r="L7" s="212"/>
      <c r="M7" s="212"/>
      <c r="N7" s="212"/>
      <c r="O7" s="212"/>
      <c r="P7" s="212"/>
      <c r="Q7" s="212"/>
      <c r="R7" s="212"/>
      <c r="S7" s="212"/>
      <c r="T7" s="99"/>
      <c r="U7" s="99"/>
      <c r="V7" s="99"/>
      <c r="W7" s="99"/>
      <c r="X7" s="99"/>
      <c r="Y7" s="99"/>
      <c r="Z7" s="99"/>
      <c r="AA7" s="99"/>
      <c r="AB7" s="99"/>
    </row>
    <row r="8" spans="1:28" s="33" customFormat="1" ht="18.75" x14ac:dyDescent="0.2">
      <c r="A8" s="213" t="s">
        <v>251</v>
      </c>
      <c r="B8" s="213"/>
      <c r="C8" s="213"/>
      <c r="D8" s="213"/>
      <c r="E8" s="213"/>
      <c r="F8" s="213"/>
      <c r="G8" s="213"/>
      <c r="H8" s="213"/>
      <c r="I8" s="213"/>
      <c r="J8" s="213"/>
      <c r="K8" s="213"/>
      <c r="L8" s="213"/>
      <c r="M8" s="213"/>
      <c r="N8" s="213"/>
      <c r="O8" s="213"/>
      <c r="P8" s="213"/>
      <c r="Q8" s="213"/>
      <c r="R8" s="213"/>
      <c r="S8" s="213"/>
      <c r="T8" s="99"/>
      <c r="U8" s="99"/>
      <c r="V8" s="99"/>
      <c r="W8" s="99"/>
      <c r="X8" s="99"/>
      <c r="Y8" s="99"/>
      <c r="Z8" s="99"/>
      <c r="AA8" s="99"/>
      <c r="AB8" s="99"/>
    </row>
    <row r="9" spans="1:28" s="33" customFormat="1" ht="18.75" x14ac:dyDescent="0.2">
      <c r="A9" s="216" t="s">
        <v>4</v>
      </c>
      <c r="B9" s="216"/>
      <c r="C9" s="216"/>
      <c r="D9" s="216"/>
      <c r="E9" s="216"/>
      <c r="F9" s="216"/>
      <c r="G9" s="216"/>
      <c r="H9" s="216"/>
      <c r="I9" s="216"/>
      <c r="J9" s="216"/>
      <c r="K9" s="216"/>
      <c r="L9" s="216"/>
      <c r="M9" s="216"/>
      <c r="N9" s="216"/>
      <c r="O9" s="216"/>
      <c r="P9" s="216"/>
      <c r="Q9" s="216"/>
      <c r="R9" s="216"/>
      <c r="S9" s="216"/>
      <c r="T9" s="99"/>
      <c r="U9" s="99"/>
      <c r="V9" s="99"/>
      <c r="W9" s="99"/>
      <c r="X9" s="99"/>
      <c r="Y9" s="99"/>
      <c r="Z9" s="99"/>
      <c r="AA9" s="99"/>
      <c r="AB9" s="99"/>
    </row>
    <row r="10" spans="1:28" s="33" customFormat="1" ht="18.75" x14ac:dyDescent="0.2">
      <c r="A10" s="212"/>
      <c r="B10" s="212"/>
      <c r="C10" s="212"/>
      <c r="D10" s="212"/>
      <c r="E10" s="212"/>
      <c r="F10" s="212"/>
      <c r="G10" s="212"/>
      <c r="H10" s="212"/>
      <c r="I10" s="212"/>
      <c r="J10" s="212"/>
      <c r="K10" s="212"/>
      <c r="L10" s="212"/>
      <c r="M10" s="212"/>
      <c r="N10" s="212"/>
      <c r="O10" s="212"/>
      <c r="P10" s="212"/>
      <c r="Q10" s="212"/>
      <c r="R10" s="212"/>
      <c r="S10" s="212"/>
      <c r="T10" s="99"/>
      <c r="U10" s="99"/>
      <c r="V10" s="99"/>
      <c r="W10" s="99"/>
      <c r="X10" s="99"/>
      <c r="Y10" s="99"/>
      <c r="Z10" s="99"/>
      <c r="AA10" s="99"/>
      <c r="AB10" s="99"/>
    </row>
    <row r="11" spans="1:28" s="33" customFormat="1" ht="18.75" x14ac:dyDescent="0.2">
      <c r="A11" s="213" t="str">
        <f>'1. паспорт местоположение'!A12:C12</f>
        <v>I_Che135</v>
      </c>
      <c r="B11" s="213"/>
      <c r="C11" s="213"/>
      <c r="D11" s="213"/>
      <c r="E11" s="213"/>
      <c r="F11" s="213"/>
      <c r="G11" s="213"/>
      <c r="H11" s="213"/>
      <c r="I11" s="213"/>
      <c r="J11" s="213"/>
      <c r="K11" s="213"/>
      <c r="L11" s="213"/>
      <c r="M11" s="213"/>
      <c r="N11" s="213"/>
      <c r="O11" s="213"/>
      <c r="P11" s="213"/>
      <c r="Q11" s="213"/>
      <c r="R11" s="213"/>
      <c r="S11" s="213"/>
      <c r="T11" s="99"/>
      <c r="U11" s="99"/>
      <c r="V11" s="99"/>
      <c r="W11" s="99"/>
      <c r="X11" s="99"/>
      <c r="Y11" s="99"/>
      <c r="Z11" s="99"/>
      <c r="AA11" s="99"/>
      <c r="AB11" s="99"/>
    </row>
    <row r="12" spans="1:28" s="33" customFormat="1" ht="18.75" x14ac:dyDescent="0.2">
      <c r="A12" s="216" t="s">
        <v>3</v>
      </c>
      <c r="B12" s="216"/>
      <c r="C12" s="216"/>
      <c r="D12" s="216"/>
      <c r="E12" s="216"/>
      <c r="F12" s="216"/>
      <c r="G12" s="216"/>
      <c r="H12" s="216"/>
      <c r="I12" s="216"/>
      <c r="J12" s="216"/>
      <c r="K12" s="216"/>
      <c r="L12" s="216"/>
      <c r="M12" s="216"/>
      <c r="N12" s="216"/>
      <c r="O12" s="216"/>
      <c r="P12" s="216"/>
      <c r="Q12" s="216"/>
      <c r="R12" s="216"/>
      <c r="S12" s="216"/>
      <c r="T12" s="99"/>
      <c r="U12" s="99"/>
      <c r="V12" s="99"/>
      <c r="W12" s="99"/>
      <c r="X12" s="99"/>
      <c r="Y12" s="99"/>
      <c r="Z12" s="99"/>
      <c r="AA12" s="99"/>
      <c r="AB12" s="99"/>
    </row>
    <row r="13" spans="1:28" s="100"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39"/>
      <c r="U13" s="39"/>
      <c r="V13" s="39"/>
      <c r="W13" s="39"/>
      <c r="X13" s="39"/>
      <c r="Y13" s="39"/>
      <c r="Z13" s="39"/>
      <c r="AA13" s="39"/>
      <c r="AB13" s="39"/>
    </row>
    <row r="14" spans="1:28" s="102" customFormat="1" ht="20.25" x14ac:dyDescent="0.2">
      <c r="A14" s="215" t="str">
        <f>'1. паспорт местоположение'!A15:C15</f>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
      <c r="B14" s="215"/>
      <c r="C14" s="215"/>
      <c r="D14" s="215"/>
      <c r="E14" s="215"/>
      <c r="F14" s="215"/>
      <c r="G14" s="215"/>
      <c r="H14" s="215"/>
      <c r="I14" s="215"/>
      <c r="J14" s="215"/>
      <c r="K14" s="215"/>
      <c r="L14" s="215"/>
      <c r="M14" s="215"/>
      <c r="N14" s="215"/>
      <c r="O14" s="215"/>
      <c r="P14" s="215"/>
      <c r="Q14" s="215"/>
      <c r="R14" s="215"/>
      <c r="S14" s="215"/>
      <c r="T14" s="101"/>
      <c r="U14" s="101"/>
      <c r="V14" s="101"/>
      <c r="W14" s="101"/>
      <c r="X14" s="101"/>
      <c r="Y14" s="101"/>
      <c r="Z14" s="101"/>
      <c r="AA14" s="101"/>
      <c r="AB14" s="101"/>
    </row>
    <row r="15" spans="1:28" s="102" customFormat="1" ht="15" customHeight="1" x14ac:dyDescent="0.2">
      <c r="A15" s="216" t="s">
        <v>2</v>
      </c>
      <c r="B15" s="216"/>
      <c r="C15" s="216"/>
      <c r="D15" s="216"/>
      <c r="E15" s="216"/>
      <c r="F15" s="216"/>
      <c r="G15" s="216"/>
      <c r="H15" s="216"/>
      <c r="I15" s="216"/>
      <c r="J15" s="216"/>
      <c r="K15" s="216"/>
      <c r="L15" s="216"/>
      <c r="M15" s="216"/>
      <c r="N15" s="216"/>
      <c r="O15" s="216"/>
      <c r="P15" s="216"/>
      <c r="Q15" s="216"/>
      <c r="R15" s="216"/>
      <c r="S15" s="216"/>
      <c r="T15" s="103"/>
      <c r="U15" s="103"/>
      <c r="V15" s="103"/>
      <c r="W15" s="103"/>
      <c r="X15" s="103"/>
      <c r="Y15" s="103"/>
      <c r="Z15" s="103"/>
      <c r="AA15" s="103"/>
      <c r="AB15" s="103"/>
    </row>
    <row r="16" spans="1:28" s="102"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0"/>
      <c r="U16" s="40"/>
      <c r="V16" s="40"/>
      <c r="W16" s="40"/>
      <c r="X16" s="40"/>
      <c r="Y16" s="40"/>
    </row>
    <row r="17" spans="1:28" s="102" customFormat="1" ht="45.75" customHeight="1" x14ac:dyDescent="0.2">
      <c r="A17" s="219" t="s">
        <v>297</v>
      </c>
      <c r="B17" s="219"/>
      <c r="C17" s="219"/>
      <c r="D17" s="219"/>
      <c r="E17" s="219"/>
      <c r="F17" s="219"/>
      <c r="G17" s="219"/>
      <c r="H17" s="219"/>
      <c r="I17" s="219"/>
      <c r="J17" s="219"/>
      <c r="K17" s="219"/>
      <c r="L17" s="219"/>
      <c r="M17" s="219"/>
      <c r="N17" s="219"/>
      <c r="O17" s="219"/>
      <c r="P17" s="219"/>
      <c r="Q17" s="219"/>
      <c r="R17" s="219"/>
      <c r="S17" s="219"/>
      <c r="T17" s="104"/>
      <c r="U17" s="104"/>
      <c r="V17" s="104"/>
      <c r="W17" s="104"/>
      <c r="X17" s="104"/>
      <c r="Y17" s="104"/>
      <c r="Z17" s="104"/>
      <c r="AA17" s="104"/>
      <c r="AB17" s="104"/>
    </row>
    <row r="18" spans="1:28" s="102"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0"/>
      <c r="U18" s="40"/>
      <c r="V18" s="40"/>
      <c r="W18" s="40"/>
      <c r="X18" s="40"/>
      <c r="Y18" s="40"/>
    </row>
    <row r="19" spans="1:28" s="102" customFormat="1" ht="54" customHeight="1" x14ac:dyDescent="0.2">
      <c r="A19" s="211" t="s">
        <v>1</v>
      </c>
      <c r="B19" s="211" t="s">
        <v>298</v>
      </c>
      <c r="C19" s="221" t="s">
        <v>299</v>
      </c>
      <c r="D19" s="211" t="s">
        <v>300</v>
      </c>
      <c r="E19" s="211" t="s">
        <v>301</v>
      </c>
      <c r="F19" s="211" t="s">
        <v>302</v>
      </c>
      <c r="G19" s="211" t="s">
        <v>303</v>
      </c>
      <c r="H19" s="211" t="s">
        <v>304</v>
      </c>
      <c r="I19" s="211" t="s">
        <v>305</v>
      </c>
      <c r="J19" s="211" t="s">
        <v>306</v>
      </c>
      <c r="K19" s="211" t="s">
        <v>307</v>
      </c>
      <c r="L19" s="211" t="s">
        <v>308</v>
      </c>
      <c r="M19" s="211" t="s">
        <v>309</v>
      </c>
      <c r="N19" s="211" t="s">
        <v>310</v>
      </c>
      <c r="O19" s="211" t="s">
        <v>311</v>
      </c>
      <c r="P19" s="211" t="s">
        <v>312</v>
      </c>
      <c r="Q19" s="211" t="s">
        <v>313</v>
      </c>
      <c r="R19" s="211"/>
      <c r="S19" s="218" t="s">
        <v>314</v>
      </c>
      <c r="T19" s="40"/>
      <c r="U19" s="40"/>
      <c r="V19" s="40"/>
      <c r="W19" s="40"/>
      <c r="X19" s="40"/>
      <c r="Y19" s="40"/>
    </row>
    <row r="20" spans="1:28" s="102" customFormat="1" ht="180.75" customHeight="1" x14ac:dyDescent="0.2">
      <c r="A20" s="211"/>
      <c r="B20" s="211"/>
      <c r="C20" s="222"/>
      <c r="D20" s="211"/>
      <c r="E20" s="211"/>
      <c r="F20" s="211"/>
      <c r="G20" s="211"/>
      <c r="H20" s="211"/>
      <c r="I20" s="211"/>
      <c r="J20" s="211"/>
      <c r="K20" s="211"/>
      <c r="L20" s="211"/>
      <c r="M20" s="211"/>
      <c r="N20" s="211"/>
      <c r="O20" s="211"/>
      <c r="P20" s="211"/>
      <c r="Q20" s="105" t="s">
        <v>315</v>
      </c>
      <c r="R20" s="43" t="s">
        <v>316</v>
      </c>
      <c r="S20" s="218"/>
      <c r="T20" s="39"/>
      <c r="U20" s="39"/>
      <c r="V20" s="39"/>
      <c r="W20" s="39"/>
      <c r="X20" s="39"/>
      <c r="Y20" s="39"/>
      <c r="Z20" s="108"/>
      <c r="AA20" s="108"/>
      <c r="AB20" s="108"/>
    </row>
    <row r="21" spans="1:28" s="102" customFormat="1" ht="18.75" x14ac:dyDescent="0.2">
      <c r="A21" s="105">
        <v>1</v>
      </c>
      <c r="B21" s="156">
        <v>2</v>
      </c>
      <c r="C21" s="105">
        <v>3</v>
      </c>
      <c r="D21" s="156">
        <v>4</v>
      </c>
      <c r="E21" s="105">
        <v>5</v>
      </c>
      <c r="F21" s="156">
        <v>6</v>
      </c>
      <c r="G21" s="105">
        <v>7</v>
      </c>
      <c r="H21" s="156">
        <v>8</v>
      </c>
      <c r="I21" s="105">
        <v>9</v>
      </c>
      <c r="J21" s="156">
        <v>10</v>
      </c>
      <c r="K21" s="105">
        <v>11</v>
      </c>
      <c r="L21" s="156">
        <v>12</v>
      </c>
      <c r="M21" s="105">
        <v>13</v>
      </c>
      <c r="N21" s="156">
        <v>14</v>
      </c>
      <c r="O21" s="105">
        <v>15</v>
      </c>
      <c r="P21" s="156">
        <v>16</v>
      </c>
      <c r="Q21" s="105">
        <v>17</v>
      </c>
      <c r="R21" s="156">
        <v>18</v>
      </c>
      <c r="S21" s="105">
        <v>19</v>
      </c>
      <c r="T21" s="39"/>
      <c r="U21" s="39"/>
      <c r="V21" s="39"/>
      <c r="W21" s="39"/>
      <c r="X21" s="39"/>
      <c r="Y21" s="39"/>
      <c r="Z21" s="108"/>
      <c r="AA21" s="108"/>
      <c r="AB21" s="108"/>
    </row>
    <row r="22" spans="1:28" s="102" customFormat="1" ht="70.5" customHeight="1" x14ac:dyDescent="0.2">
      <c r="A22" s="157">
        <v>1</v>
      </c>
      <c r="B22" s="158" t="s">
        <v>483</v>
      </c>
      <c r="C22" s="158" t="s">
        <v>484</v>
      </c>
      <c r="D22" s="158" t="str">
        <f>IF(B22="нд","нд",IF('3.3 паспорт описание'!C30="Объект введен на основные фонды",'3.3 паспорт описание'!C30,"в работе"))</f>
        <v>в работе</v>
      </c>
      <c r="E22" s="159" t="s">
        <v>453</v>
      </c>
      <c r="F22" s="159" t="s">
        <v>464</v>
      </c>
      <c r="G22" s="159" t="s">
        <v>465</v>
      </c>
      <c r="H22" s="158">
        <v>0.16</v>
      </c>
      <c r="I22" s="160">
        <v>0.83499999999999996</v>
      </c>
      <c r="J22" s="158">
        <v>0.995</v>
      </c>
      <c r="K22" s="156">
        <v>10</v>
      </c>
      <c r="L22" s="156">
        <v>3</v>
      </c>
      <c r="M22" s="158">
        <v>0</v>
      </c>
      <c r="N22" s="60" t="s">
        <v>317</v>
      </c>
      <c r="O22" s="60" t="s">
        <v>317</v>
      </c>
      <c r="P22" s="60" t="s">
        <v>317</v>
      </c>
      <c r="Q22" s="159" t="s">
        <v>455</v>
      </c>
      <c r="R22" s="60" t="s">
        <v>317</v>
      </c>
      <c r="S22" s="186">
        <v>2.1194689999999999E-2</v>
      </c>
      <c r="T22" s="39"/>
      <c r="U22" s="39"/>
      <c r="V22" s="39"/>
      <c r="W22" s="39"/>
      <c r="X22" s="39"/>
      <c r="Y22" s="39"/>
      <c r="Z22" s="108"/>
      <c r="AA22" s="108"/>
      <c r="AB22" s="108"/>
    </row>
    <row r="23" spans="1:28" ht="18.75" x14ac:dyDescent="0.25">
      <c r="A23" s="4" t="s">
        <v>377</v>
      </c>
      <c r="B23" s="4" t="s">
        <v>377</v>
      </c>
      <c r="C23" s="4"/>
      <c r="D23" s="4"/>
      <c r="E23" s="4" t="s">
        <v>377</v>
      </c>
      <c r="F23" s="4" t="s">
        <v>377</v>
      </c>
      <c r="G23" s="4" t="s">
        <v>377</v>
      </c>
      <c r="H23" s="4" t="s">
        <v>377</v>
      </c>
      <c r="I23" s="4"/>
      <c r="J23" s="4"/>
      <c r="K23" s="4"/>
      <c r="L23" s="4"/>
      <c r="M23" s="4" t="s">
        <v>377</v>
      </c>
      <c r="N23" s="4" t="s">
        <v>377</v>
      </c>
      <c r="O23" s="4" t="s">
        <v>377</v>
      </c>
      <c r="P23" s="4" t="s">
        <v>377</v>
      </c>
      <c r="Q23" s="4" t="s">
        <v>377</v>
      </c>
      <c r="R23" s="161"/>
      <c r="S23" s="161"/>
      <c r="T23" s="112"/>
      <c r="U23" s="112"/>
      <c r="V23" s="112"/>
      <c r="W23" s="112"/>
      <c r="X23" s="112"/>
      <c r="Y23" s="112"/>
      <c r="Z23" s="112"/>
      <c r="AA23" s="112"/>
      <c r="AB23" s="112"/>
    </row>
    <row r="24" spans="1:28" ht="15.75" x14ac:dyDescent="0.25">
      <c r="A24" s="162"/>
      <c r="B24" s="158" t="s">
        <v>460</v>
      </c>
      <c r="C24" s="158"/>
      <c r="D24" s="158"/>
      <c r="E24" s="162" t="s">
        <v>461</v>
      </c>
      <c r="F24" s="162" t="s">
        <v>461</v>
      </c>
      <c r="G24" s="162" t="s">
        <v>461</v>
      </c>
      <c r="H24" s="162"/>
      <c r="I24" s="162"/>
      <c r="J24" s="162"/>
      <c r="K24" s="162"/>
      <c r="L24" s="162"/>
      <c r="M24" s="162"/>
      <c r="N24" s="162"/>
      <c r="O24" s="162"/>
      <c r="P24" s="162"/>
      <c r="Q24" s="163"/>
      <c r="R24" s="164"/>
      <c r="S24" s="164"/>
      <c r="T24" s="112"/>
      <c r="U24" s="112"/>
      <c r="V24" s="112"/>
      <c r="W24" s="112"/>
      <c r="X24" s="112"/>
      <c r="Y24" s="112"/>
      <c r="Z24" s="112"/>
      <c r="AA24" s="112"/>
      <c r="AB24" s="112"/>
    </row>
    <row r="25" spans="1:28" x14ac:dyDescent="0.25">
      <c r="A25" s="112"/>
      <c r="B25" s="112"/>
      <c r="C25" s="112"/>
      <c r="D25" s="1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12"/>
      <c r="I32" s="112"/>
      <c r="J32" s="112"/>
      <c r="K32" s="112"/>
      <c r="L32" s="112"/>
      <c r="M32" s="112"/>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12"/>
      <c r="I33" s="112"/>
      <c r="J33" s="112"/>
      <c r="K33" s="112"/>
      <c r="L33" s="112"/>
      <c r="M33" s="112"/>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12"/>
      <c r="I34" s="112"/>
      <c r="J34" s="112"/>
      <c r="K34" s="112"/>
      <c r="L34" s="112"/>
      <c r="M34" s="112"/>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12"/>
      <c r="I58" s="112"/>
      <c r="J58" s="112"/>
      <c r="K58" s="112"/>
      <c r="L58" s="112"/>
      <c r="M58" s="112"/>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12"/>
      <c r="I59" s="112"/>
      <c r="J59" s="112"/>
      <c r="K59" s="112"/>
      <c r="L59" s="112"/>
      <c r="M59" s="112"/>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12"/>
      <c r="I60" s="112"/>
      <c r="J60" s="112"/>
      <c r="K60" s="112"/>
      <c r="L60" s="112"/>
      <c r="M60" s="112"/>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12"/>
      <c r="I62" s="112"/>
      <c r="J62" s="112"/>
      <c r="K62" s="112"/>
      <c r="L62" s="112"/>
      <c r="M62" s="112"/>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12"/>
      <c r="I64" s="112"/>
      <c r="J64" s="112"/>
      <c r="K64" s="112"/>
      <c r="L64" s="112"/>
      <c r="M64" s="112"/>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12"/>
      <c r="I65" s="112"/>
      <c r="J65" s="112"/>
      <c r="K65" s="112"/>
      <c r="L65" s="112"/>
      <c r="M65" s="112"/>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12"/>
      <c r="I66" s="112"/>
      <c r="J66" s="112"/>
      <c r="K66" s="112"/>
      <c r="L66" s="112"/>
      <c r="M66" s="112"/>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12"/>
      <c r="I67" s="112"/>
      <c r="J67" s="112"/>
      <c r="K67" s="112"/>
      <c r="L67" s="112"/>
      <c r="M67" s="112"/>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12"/>
      <c r="I68" s="112"/>
      <c r="J68" s="112"/>
      <c r="K68" s="112"/>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12"/>
      <c r="I69" s="112"/>
      <c r="J69" s="112"/>
      <c r="K69" s="112"/>
      <c r="L69" s="112"/>
      <c r="M69" s="112"/>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12"/>
      <c r="I71" s="112"/>
      <c r="J71" s="112"/>
      <c r="K71" s="112"/>
      <c r="L71" s="112"/>
      <c r="M71" s="112"/>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12"/>
      <c r="I72" s="112"/>
      <c r="J72" s="112"/>
      <c r="K72" s="112"/>
      <c r="L72" s="112"/>
      <c r="M72" s="112"/>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12"/>
      <c r="I74" s="112"/>
      <c r="J74" s="112"/>
      <c r="K74" s="112"/>
      <c r="L74" s="112"/>
      <c r="M74" s="112"/>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12"/>
      <c r="I78" s="112"/>
      <c r="J78" s="112"/>
      <c r="K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12"/>
      <c r="I80" s="112"/>
      <c r="J80" s="112"/>
      <c r="K80" s="112"/>
      <c r="L80" s="112"/>
      <c r="M80" s="112"/>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12"/>
      <c r="I81" s="112"/>
      <c r="J81" s="112"/>
      <c r="K81" s="112"/>
      <c r="L81" s="112"/>
      <c r="M81" s="112"/>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12"/>
      <c r="I82" s="112"/>
      <c r="J82" s="112"/>
      <c r="K82" s="112"/>
      <c r="L82" s="112"/>
      <c r="M82" s="112"/>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12"/>
      <c r="I83" s="112"/>
      <c r="J83" s="112"/>
      <c r="K83" s="112"/>
      <c r="L83" s="112"/>
      <c r="M83" s="112"/>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12"/>
      <c r="I84" s="112"/>
      <c r="J84" s="112"/>
      <c r="K84" s="112"/>
      <c r="L84" s="112"/>
      <c r="M84" s="112"/>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12"/>
      <c r="I86" s="112"/>
      <c r="J86" s="112"/>
      <c r="K86" s="112"/>
      <c r="L86" s="112"/>
      <c r="M86" s="112"/>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12"/>
      <c r="I97" s="112"/>
      <c r="J97" s="112"/>
      <c r="K97" s="112"/>
      <c r="L97" s="112"/>
      <c r="M97" s="112"/>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c r="V352" s="112"/>
      <c r="W352" s="112"/>
      <c r="X352" s="112"/>
      <c r="Y352" s="112"/>
      <c r="Z352" s="112"/>
      <c r="AA352" s="112"/>
      <c r="AB352" s="112"/>
    </row>
    <row r="353" spans="1:28"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c r="V353" s="112"/>
      <c r="W353" s="112"/>
      <c r="X353" s="112"/>
      <c r="Y353" s="112"/>
      <c r="Z353" s="112"/>
      <c r="AA353" s="112"/>
      <c r="AB353" s="112"/>
    </row>
    <row r="354" spans="1:28"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c r="V354" s="112"/>
      <c r="W354" s="112"/>
      <c r="X354" s="112"/>
      <c r="Y354" s="112"/>
      <c r="Z354" s="112"/>
      <c r="AA354" s="112"/>
      <c r="AB354" s="112"/>
    </row>
    <row r="355" spans="1:28"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c r="V355" s="112"/>
      <c r="W355" s="112"/>
      <c r="X355" s="112"/>
      <c r="Y355" s="112"/>
      <c r="Z355" s="112"/>
      <c r="AA355" s="112"/>
      <c r="AB355" s="112"/>
    </row>
    <row r="356" spans="1:28"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c r="V356" s="112"/>
      <c r="W356" s="112"/>
      <c r="X356" s="112"/>
      <c r="Y356" s="112"/>
      <c r="Z356" s="112"/>
      <c r="AA356" s="112"/>
      <c r="AB356" s="112"/>
    </row>
    <row r="357" spans="1:28"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c r="V357" s="112"/>
      <c r="W357" s="112"/>
      <c r="X357" s="112"/>
      <c r="Y357" s="112"/>
      <c r="Z357" s="112"/>
      <c r="AA357" s="112"/>
      <c r="AB357" s="112"/>
    </row>
    <row r="358" spans="1:28"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c r="V358" s="112"/>
      <c r="W358" s="112"/>
      <c r="X358" s="112"/>
      <c r="Y358" s="112"/>
      <c r="Z358" s="112"/>
      <c r="AA358" s="112"/>
      <c r="AB358" s="112"/>
    </row>
    <row r="359" spans="1:28"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c r="V359" s="112"/>
      <c r="W359" s="112"/>
      <c r="X359" s="112"/>
      <c r="Y359" s="112"/>
      <c r="Z359" s="112"/>
      <c r="AA359" s="112"/>
      <c r="AB359" s="112"/>
    </row>
  </sheetData>
  <mergeCells count="32">
    <mergeCell ref="Q19:R19"/>
    <mergeCell ref="M19:M20"/>
    <mergeCell ref="N19:N20"/>
    <mergeCell ref="S19:S20"/>
    <mergeCell ref="A17:S17"/>
    <mergeCell ref="A18:S18"/>
    <mergeCell ref="A19:A20"/>
    <mergeCell ref="B19:B20"/>
    <mergeCell ref="C19:C20"/>
    <mergeCell ref="D19:D20"/>
    <mergeCell ref="E19:E20"/>
    <mergeCell ref="F19:F20"/>
    <mergeCell ref="I19:I20"/>
    <mergeCell ref="J19:J20"/>
    <mergeCell ref="G19:G20"/>
    <mergeCell ref="H19:H20"/>
    <mergeCell ref="K19:K20"/>
    <mergeCell ref="L19:L20"/>
    <mergeCell ref="O19:O20"/>
    <mergeCell ref="P19:P20"/>
    <mergeCell ref="A4:S4"/>
    <mergeCell ref="A6:S6"/>
    <mergeCell ref="A7:S7"/>
    <mergeCell ref="A8:S8"/>
    <mergeCell ref="A16:S16"/>
    <mergeCell ref="A14:S14"/>
    <mergeCell ref="A15:S15"/>
    <mergeCell ref="A9:S9"/>
    <mergeCell ref="A10:S10"/>
    <mergeCell ref="A11:S11"/>
    <mergeCell ref="A12:S12"/>
    <mergeCell ref="A13:S13"/>
  </mergeCells>
  <phoneticPr fontId="71"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F26" sqref="F26"/>
    </sheetView>
  </sheetViews>
  <sheetFormatPr defaultColWidth="10.7109375" defaultRowHeight="15.75" x14ac:dyDescent="0.25"/>
  <cols>
    <col min="1" max="1" width="9.5703125" style="139" customWidth="1"/>
    <col min="2" max="2" width="34.42578125" style="139" customWidth="1"/>
    <col min="3" max="3" width="45.140625" style="139" customWidth="1"/>
    <col min="4" max="4" width="43" style="139" customWidth="1"/>
    <col min="5" max="5" width="15.85546875" style="139" customWidth="1"/>
    <col min="6" max="6" width="19.7109375" style="139" customWidth="1"/>
    <col min="7" max="8" width="16.7109375" style="139" customWidth="1"/>
    <col min="9" max="9" width="7.28515625" style="139" customWidth="1"/>
    <col min="10" max="10" width="9.28515625" style="139" customWidth="1"/>
    <col min="11" max="11" width="10.28515625" style="139" customWidth="1"/>
    <col min="12" max="15" width="8.7109375" style="139" customWidth="1"/>
    <col min="16" max="16" width="19.42578125" style="139" customWidth="1"/>
    <col min="17" max="17" width="21.7109375" style="139" customWidth="1"/>
    <col min="18" max="18" width="22" style="139" customWidth="1"/>
    <col min="19" max="19" width="19.7109375" style="139" customWidth="1"/>
    <col min="20" max="20" width="18.42578125" style="139" customWidth="1"/>
    <col min="21" max="237" width="10.7109375" style="139"/>
    <col min="238" max="242" width="15.7109375" style="139" customWidth="1"/>
    <col min="243" max="246" width="12.7109375" style="139" customWidth="1"/>
    <col min="247" max="250" width="15.7109375" style="139" customWidth="1"/>
    <col min="251" max="251" width="22.85546875" style="139" customWidth="1"/>
    <col min="252" max="252" width="20.7109375" style="139" customWidth="1"/>
    <col min="253" max="253" width="16.7109375" style="139" customWidth="1"/>
    <col min="254" max="16384" width="10.7109375" style="139"/>
  </cols>
  <sheetData>
    <row r="1" spans="1:20" ht="3" customHeight="1" x14ac:dyDescent="0.25"/>
    <row r="2" spans="1:20" ht="15" customHeight="1" x14ac:dyDescent="0.25">
      <c r="T2" s="34" t="s">
        <v>22</v>
      </c>
    </row>
    <row r="3" spans="1:20" s="2" customFormat="1" ht="18.75" customHeight="1" x14ac:dyDescent="0.3">
      <c r="A3" s="32"/>
      <c r="T3" s="35" t="s">
        <v>6</v>
      </c>
    </row>
    <row r="4" spans="1:20" s="2" customFormat="1" ht="18.75" customHeight="1" x14ac:dyDescent="0.3">
      <c r="A4" s="32"/>
      <c r="T4" s="35" t="s">
        <v>21</v>
      </c>
    </row>
    <row r="5" spans="1:20" s="2" customFormat="1" ht="18.75" customHeight="1" x14ac:dyDescent="0.3">
      <c r="A5" s="32"/>
      <c r="T5" s="35"/>
    </row>
    <row r="6" spans="1:20" s="2" customFormat="1" x14ac:dyDescent="0.2">
      <c r="A6" s="203" t="str">
        <f>'1. паспорт местоположение'!$A$5</f>
        <v>Год раскрытия информации: 2019 год</v>
      </c>
      <c r="B6" s="203"/>
      <c r="C6" s="203"/>
      <c r="D6" s="203"/>
      <c r="E6" s="203"/>
      <c r="F6" s="203"/>
      <c r="G6" s="203"/>
      <c r="H6" s="203"/>
      <c r="I6" s="203"/>
      <c r="J6" s="203"/>
      <c r="K6" s="203"/>
      <c r="L6" s="203"/>
      <c r="M6" s="203"/>
      <c r="N6" s="203"/>
      <c r="O6" s="203"/>
      <c r="P6" s="203"/>
      <c r="Q6" s="203"/>
      <c r="R6" s="203"/>
      <c r="S6" s="203"/>
      <c r="T6" s="203"/>
    </row>
    <row r="7" spans="1:20" s="2" customFormat="1" x14ac:dyDescent="0.2">
      <c r="A7" s="122"/>
    </row>
    <row r="8" spans="1:20" s="2" customFormat="1" ht="18.75" x14ac:dyDescent="0.2">
      <c r="A8" s="207" t="s">
        <v>5</v>
      </c>
      <c r="B8" s="207"/>
      <c r="C8" s="207"/>
      <c r="D8" s="207"/>
      <c r="E8" s="207"/>
      <c r="F8" s="207"/>
      <c r="G8" s="207"/>
      <c r="H8" s="207"/>
      <c r="I8" s="207"/>
      <c r="J8" s="207"/>
      <c r="K8" s="207"/>
      <c r="L8" s="207"/>
      <c r="M8" s="207"/>
      <c r="N8" s="207"/>
      <c r="O8" s="207"/>
      <c r="P8" s="207"/>
      <c r="Q8" s="207"/>
      <c r="R8" s="207"/>
      <c r="S8" s="207"/>
      <c r="T8" s="207"/>
    </row>
    <row r="9" spans="1:20" s="2"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2" customFormat="1" ht="18.75" customHeight="1" x14ac:dyDescent="0.2">
      <c r="A10" s="223" t="s">
        <v>251</v>
      </c>
      <c r="B10" s="223"/>
      <c r="C10" s="223"/>
      <c r="D10" s="223"/>
      <c r="E10" s="223"/>
      <c r="F10" s="223"/>
      <c r="G10" s="223"/>
      <c r="H10" s="223"/>
      <c r="I10" s="223"/>
      <c r="J10" s="223"/>
      <c r="K10" s="223"/>
      <c r="L10" s="223"/>
      <c r="M10" s="223"/>
      <c r="N10" s="223"/>
      <c r="O10" s="223"/>
      <c r="P10" s="223"/>
      <c r="Q10" s="223"/>
      <c r="R10" s="223"/>
      <c r="S10" s="223"/>
      <c r="T10" s="223"/>
    </row>
    <row r="11" spans="1:20" s="2" customFormat="1" ht="18.75" customHeight="1" x14ac:dyDescent="0.2">
      <c r="A11" s="209" t="s">
        <v>4</v>
      </c>
      <c r="B11" s="209"/>
      <c r="C11" s="209"/>
      <c r="D11" s="209"/>
      <c r="E11" s="209"/>
      <c r="F11" s="209"/>
      <c r="G11" s="209"/>
      <c r="H11" s="209"/>
      <c r="I11" s="209"/>
      <c r="J11" s="209"/>
      <c r="K11" s="209"/>
      <c r="L11" s="209"/>
      <c r="M11" s="209"/>
      <c r="N11" s="209"/>
      <c r="O11" s="209"/>
      <c r="P11" s="209"/>
      <c r="Q11" s="209"/>
      <c r="R11" s="209"/>
      <c r="S11" s="209"/>
      <c r="T11" s="209"/>
    </row>
    <row r="12" spans="1:20" s="2"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2" customFormat="1" ht="18.75" customHeight="1" x14ac:dyDescent="0.2">
      <c r="A13" s="223" t="str">
        <f>'1. паспорт местоположение'!A12:C12</f>
        <v>I_Che135</v>
      </c>
      <c r="B13" s="223"/>
      <c r="C13" s="223"/>
      <c r="D13" s="223"/>
      <c r="E13" s="223"/>
      <c r="F13" s="223"/>
      <c r="G13" s="223"/>
      <c r="H13" s="223"/>
      <c r="I13" s="223"/>
      <c r="J13" s="223"/>
      <c r="K13" s="223"/>
      <c r="L13" s="223"/>
      <c r="M13" s="223"/>
      <c r="N13" s="223"/>
      <c r="O13" s="223"/>
      <c r="P13" s="223"/>
      <c r="Q13" s="223"/>
      <c r="R13" s="223"/>
      <c r="S13" s="223"/>
      <c r="T13" s="223"/>
    </row>
    <row r="14" spans="1:20" s="2" customFormat="1" ht="18.75" customHeight="1" x14ac:dyDescent="0.2">
      <c r="A14" s="209" t="s">
        <v>3</v>
      </c>
      <c r="B14" s="209"/>
      <c r="C14" s="209"/>
      <c r="D14" s="209"/>
      <c r="E14" s="209"/>
      <c r="F14" s="209"/>
      <c r="G14" s="209"/>
      <c r="H14" s="209"/>
      <c r="I14" s="209"/>
      <c r="J14" s="209"/>
      <c r="K14" s="209"/>
      <c r="L14" s="209"/>
      <c r="M14" s="209"/>
      <c r="N14" s="209"/>
      <c r="O14" s="209"/>
      <c r="P14" s="209"/>
      <c r="Q14" s="209"/>
      <c r="R14" s="209"/>
      <c r="S14" s="209"/>
      <c r="T14" s="209"/>
    </row>
    <row r="15" spans="1:20" s="124"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125" customFormat="1" ht="18.75" customHeight="1" x14ac:dyDescent="0.2">
      <c r="A16" s="208" t="str">
        <f>'1. паспорт местоположение'!A15:C15</f>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
      <c r="B16" s="208"/>
      <c r="C16" s="208"/>
      <c r="D16" s="208"/>
      <c r="E16" s="208"/>
      <c r="F16" s="208"/>
      <c r="G16" s="208"/>
      <c r="H16" s="208"/>
      <c r="I16" s="208"/>
      <c r="J16" s="208"/>
      <c r="K16" s="208"/>
      <c r="L16" s="208"/>
      <c r="M16" s="208"/>
      <c r="N16" s="208"/>
      <c r="O16" s="208"/>
      <c r="P16" s="208"/>
      <c r="Q16" s="208"/>
      <c r="R16" s="208"/>
      <c r="S16" s="208"/>
      <c r="T16" s="208"/>
    </row>
    <row r="17" spans="1:113" s="125" customFormat="1" ht="15" customHeight="1" x14ac:dyDescent="0.2">
      <c r="A17" s="209" t="s">
        <v>2</v>
      </c>
      <c r="B17" s="209"/>
      <c r="C17" s="209"/>
      <c r="D17" s="209"/>
      <c r="E17" s="209"/>
      <c r="F17" s="209"/>
      <c r="G17" s="209"/>
      <c r="H17" s="209"/>
      <c r="I17" s="209"/>
      <c r="J17" s="209"/>
      <c r="K17" s="209"/>
      <c r="L17" s="209"/>
      <c r="M17" s="209"/>
      <c r="N17" s="209"/>
      <c r="O17" s="209"/>
      <c r="P17" s="209"/>
      <c r="Q17" s="209"/>
      <c r="R17" s="209"/>
      <c r="S17" s="209"/>
      <c r="T17" s="209"/>
    </row>
    <row r="18" spans="1:113" s="125"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125" customFormat="1" ht="15" customHeight="1" x14ac:dyDescent="0.2">
      <c r="A19" s="227" t="s">
        <v>266</v>
      </c>
      <c r="B19" s="227"/>
      <c r="C19" s="227"/>
      <c r="D19" s="227"/>
      <c r="E19" s="227"/>
      <c r="F19" s="227"/>
      <c r="G19" s="227"/>
      <c r="H19" s="227"/>
      <c r="I19" s="227"/>
      <c r="J19" s="227"/>
      <c r="K19" s="227"/>
      <c r="L19" s="227"/>
      <c r="M19" s="227"/>
      <c r="N19" s="227"/>
      <c r="O19" s="227"/>
      <c r="P19" s="227"/>
      <c r="Q19" s="227"/>
      <c r="R19" s="227"/>
      <c r="S19" s="227"/>
      <c r="T19" s="227"/>
    </row>
    <row r="20" spans="1:113" s="141"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1</v>
      </c>
      <c r="B21" s="232" t="s">
        <v>267</v>
      </c>
      <c r="C21" s="233"/>
      <c r="D21" s="236" t="s">
        <v>268</v>
      </c>
      <c r="E21" s="232" t="s">
        <v>269</v>
      </c>
      <c r="F21" s="233"/>
      <c r="G21" s="232" t="s">
        <v>270</v>
      </c>
      <c r="H21" s="233"/>
      <c r="I21" s="232" t="s">
        <v>271</v>
      </c>
      <c r="J21" s="233"/>
      <c r="K21" s="236" t="s">
        <v>272</v>
      </c>
      <c r="L21" s="232" t="s">
        <v>273</v>
      </c>
      <c r="M21" s="233"/>
      <c r="N21" s="232" t="s">
        <v>274</v>
      </c>
      <c r="O21" s="233"/>
      <c r="P21" s="236" t="s">
        <v>275</v>
      </c>
      <c r="Q21" s="239" t="s">
        <v>35</v>
      </c>
      <c r="R21" s="241"/>
      <c r="S21" s="239" t="s">
        <v>34</v>
      </c>
      <c r="T21" s="240"/>
    </row>
    <row r="22" spans="1:113" ht="153" customHeight="1" x14ac:dyDescent="0.25">
      <c r="A22" s="230"/>
      <c r="B22" s="234"/>
      <c r="C22" s="235"/>
      <c r="D22" s="237"/>
      <c r="E22" s="234"/>
      <c r="F22" s="235"/>
      <c r="G22" s="234"/>
      <c r="H22" s="235"/>
      <c r="I22" s="234"/>
      <c r="J22" s="235"/>
      <c r="K22" s="238"/>
      <c r="L22" s="234"/>
      <c r="M22" s="235"/>
      <c r="N22" s="234"/>
      <c r="O22" s="235"/>
      <c r="P22" s="238"/>
      <c r="Q22" s="42" t="s">
        <v>33</v>
      </c>
      <c r="R22" s="42" t="s">
        <v>238</v>
      </c>
      <c r="S22" s="42" t="s">
        <v>32</v>
      </c>
      <c r="T22" s="42" t="s">
        <v>31</v>
      </c>
    </row>
    <row r="23" spans="1:113" ht="33.75" customHeight="1" x14ac:dyDescent="0.25">
      <c r="A23" s="231"/>
      <c r="B23" s="42" t="s">
        <v>29</v>
      </c>
      <c r="C23" s="42" t="s">
        <v>30</v>
      </c>
      <c r="D23" s="238"/>
      <c r="E23" s="42" t="s">
        <v>29</v>
      </c>
      <c r="F23" s="42" t="s">
        <v>30</v>
      </c>
      <c r="G23" s="42" t="s">
        <v>29</v>
      </c>
      <c r="H23" s="42" t="s">
        <v>30</v>
      </c>
      <c r="I23" s="42" t="s">
        <v>29</v>
      </c>
      <c r="J23" s="42" t="s">
        <v>30</v>
      </c>
      <c r="K23" s="42" t="s">
        <v>29</v>
      </c>
      <c r="L23" s="42" t="s">
        <v>29</v>
      </c>
      <c r="M23" s="42" t="s">
        <v>30</v>
      </c>
      <c r="N23" s="42" t="s">
        <v>29</v>
      </c>
      <c r="O23" s="42" t="s">
        <v>30</v>
      </c>
      <c r="P23" s="68" t="s">
        <v>29</v>
      </c>
      <c r="Q23" s="42" t="s">
        <v>29</v>
      </c>
      <c r="R23" s="42" t="s">
        <v>29</v>
      </c>
      <c r="S23" s="42" t="s">
        <v>29</v>
      </c>
      <c r="T23" s="42" t="s">
        <v>29</v>
      </c>
    </row>
    <row r="24" spans="1:113" ht="22.5" customHeight="1"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17</v>
      </c>
      <c r="R24" s="148">
        <v>18</v>
      </c>
      <c r="S24" s="148">
        <v>19</v>
      </c>
      <c r="T24" s="148">
        <v>20</v>
      </c>
    </row>
    <row r="25" spans="1:113" s="172" customFormat="1" ht="59.25" customHeight="1" x14ac:dyDescent="0.25">
      <c r="A25" s="150">
        <v>1</v>
      </c>
      <c r="B25" s="149" t="s">
        <v>457</v>
      </c>
      <c r="C25" s="149" t="s">
        <v>457</v>
      </c>
      <c r="D25" s="149" t="s">
        <v>466</v>
      </c>
      <c r="E25" s="149" t="s">
        <v>468</v>
      </c>
      <c r="F25" s="149" t="s">
        <v>467</v>
      </c>
      <c r="G25" s="149" t="s">
        <v>468</v>
      </c>
      <c r="H25" s="149" t="s">
        <v>467</v>
      </c>
      <c r="I25" s="149" t="s">
        <v>318</v>
      </c>
      <c r="J25" s="149">
        <v>2018</v>
      </c>
      <c r="K25" s="149">
        <v>2013</v>
      </c>
      <c r="L25" s="149">
        <v>10</v>
      </c>
      <c r="M25" s="150">
        <v>10</v>
      </c>
      <c r="N25" s="149">
        <v>8</v>
      </c>
      <c r="O25" s="149">
        <v>8</v>
      </c>
      <c r="P25" s="149" t="s">
        <v>318</v>
      </c>
      <c r="Q25" s="149" t="s">
        <v>470</v>
      </c>
      <c r="R25" s="149" t="s">
        <v>470</v>
      </c>
      <c r="S25" s="149" t="s">
        <v>470</v>
      </c>
      <c r="T25" s="149" t="s">
        <v>470</v>
      </c>
    </row>
    <row r="26" spans="1:113" ht="21.75" customHeight="1" x14ac:dyDescent="0.25"/>
    <row r="27" spans="1:113" s="146" customFormat="1" ht="12.75" x14ac:dyDescent="0.2">
      <c r="B27" s="145"/>
      <c r="C27" s="145"/>
      <c r="K27" s="145"/>
    </row>
    <row r="28" spans="1:113" s="146" customFormat="1" x14ac:dyDescent="0.25">
      <c r="B28" s="151" t="s">
        <v>276</v>
      </c>
      <c r="C28" s="151"/>
      <c r="D28" s="151"/>
      <c r="E28" s="151"/>
      <c r="F28" s="151"/>
      <c r="G28" s="151"/>
      <c r="H28" s="151"/>
      <c r="I28" s="151"/>
      <c r="J28" s="151"/>
      <c r="K28" s="151"/>
      <c r="L28" s="151"/>
      <c r="M28" s="151"/>
      <c r="N28" s="151"/>
      <c r="O28" s="151"/>
      <c r="P28" s="151"/>
      <c r="Q28" s="151"/>
      <c r="R28" s="151"/>
    </row>
    <row r="29" spans="1:113" x14ac:dyDescent="0.25">
      <c r="B29" s="226" t="s">
        <v>277</v>
      </c>
      <c r="C29" s="226"/>
      <c r="D29" s="226"/>
      <c r="E29" s="226"/>
      <c r="F29" s="226"/>
      <c r="G29" s="226"/>
      <c r="H29" s="226"/>
      <c r="I29" s="226"/>
      <c r="J29" s="226"/>
      <c r="K29" s="226"/>
      <c r="L29" s="226"/>
      <c r="M29" s="226"/>
      <c r="N29" s="226"/>
      <c r="O29" s="226"/>
      <c r="P29" s="226"/>
      <c r="Q29" s="226"/>
      <c r="R29" s="226"/>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278</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279</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280</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281</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282</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283</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284</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285</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286</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287</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L21:M22"/>
    <mergeCell ref="N21:O22"/>
    <mergeCell ref="P21:P22"/>
    <mergeCell ref="S21:T21"/>
    <mergeCell ref="Q21:R21"/>
    <mergeCell ref="K21:K22"/>
    <mergeCell ref="A14:T14"/>
    <mergeCell ref="A15:T15"/>
    <mergeCell ref="A16:T16"/>
    <mergeCell ref="A17:T17"/>
    <mergeCell ref="A18:T18"/>
    <mergeCell ref="A13:T13"/>
    <mergeCell ref="A11:T11"/>
    <mergeCell ref="A12:T12"/>
    <mergeCell ref="A6:T6"/>
    <mergeCell ref="A8:T8"/>
    <mergeCell ref="A9:T9"/>
    <mergeCell ref="A10:T10"/>
  </mergeCells>
  <phoneticPr fontId="71" type="noConversion"/>
  <pageMargins left="0.21" right="0.17"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70" zoomScaleNormal="70" workbookViewId="0">
      <selection activeCell="E34" sqref="E34"/>
    </sheetView>
  </sheetViews>
  <sheetFormatPr defaultColWidth="17.7109375" defaultRowHeight="15.75" x14ac:dyDescent="0.25"/>
  <cols>
    <col min="1" max="2" width="10.7109375" style="139" customWidth="1"/>
    <col min="3" max="3" width="20.28515625" style="139" customWidth="1"/>
    <col min="4" max="4" width="11.5703125" style="139" customWidth="1"/>
    <col min="5" max="5" width="21.85546875" style="139" customWidth="1"/>
    <col min="6" max="6" width="8.7109375" style="139" customWidth="1"/>
    <col min="7" max="7" width="10.28515625" style="139" customWidth="1"/>
    <col min="8" max="8" width="8.7109375" style="139" customWidth="1"/>
    <col min="9" max="9" width="8.28515625" style="139" customWidth="1"/>
    <col min="10" max="10" width="20.140625" style="139" customWidth="1"/>
    <col min="11" max="11" width="11.140625" style="139" customWidth="1"/>
    <col min="12" max="12" width="8.85546875" style="139" customWidth="1"/>
    <col min="13" max="13" width="8.7109375" style="139" customWidth="1"/>
    <col min="14" max="14" width="13.7109375" style="139" customWidth="1"/>
    <col min="15" max="16" width="8.7109375" style="139" customWidth="1"/>
    <col min="17" max="17" width="11.85546875" style="139" customWidth="1"/>
    <col min="18" max="18" width="12" style="139" customWidth="1"/>
    <col min="19" max="19" width="18.28515625" style="139" customWidth="1"/>
    <col min="20" max="20" width="22.42578125" style="139" customWidth="1"/>
    <col min="21" max="21" width="30.7109375" style="139" customWidth="1"/>
    <col min="22" max="23" width="8.7109375" style="139" customWidth="1"/>
    <col min="24" max="24" width="24.5703125" style="139" customWidth="1"/>
    <col min="25" max="25" width="15.28515625" style="139" customWidth="1"/>
    <col min="26" max="26" width="18.5703125" style="139" customWidth="1"/>
    <col min="27" max="27" width="19.140625" style="139" customWidth="1"/>
    <col min="28" max="240" width="10.7109375" style="139" customWidth="1"/>
    <col min="241" max="242" width="15.7109375" style="139" customWidth="1"/>
    <col min="243" max="245" width="14.7109375" style="139" customWidth="1"/>
    <col min="246" max="249" width="13.7109375" style="139" customWidth="1"/>
    <col min="250" max="253" width="15.7109375" style="139" customWidth="1"/>
    <col min="254" max="254" width="22.85546875" style="139" customWidth="1"/>
    <col min="255" max="255" width="20.7109375" style="139" customWidth="1"/>
    <col min="256" max="16384" width="17.7109375" style="139"/>
  </cols>
  <sheetData>
    <row r="1" spans="1:256" ht="18.75" x14ac:dyDescent="0.25">
      <c r="AA1" s="34" t="s">
        <v>22</v>
      </c>
    </row>
    <row r="2" spans="1:256" ht="18.75" x14ac:dyDescent="0.3">
      <c r="A2" s="33"/>
      <c r="B2" s="33"/>
      <c r="C2" s="33"/>
      <c r="D2" s="33"/>
      <c r="E2" s="32"/>
      <c r="F2" s="33"/>
      <c r="G2" s="33"/>
      <c r="H2" s="33"/>
      <c r="I2" s="33"/>
      <c r="J2" s="33"/>
      <c r="K2" s="33"/>
      <c r="L2" s="33"/>
      <c r="M2" s="33"/>
      <c r="N2" s="33"/>
      <c r="O2" s="33"/>
      <c r="P2" s="33"/>
      <c r="Q2" s="33"/>
      <c r="R2" s="33"/>
      <c r="S2" s="33"/>
      <c r="T2" s="33"/>
      <c r="U2" s="33"/>
      <c r="V2" s="33"/>
      <c r="W2" s="33"/>
      <c r="X2" s="33"/>
      <c r="Y2" s="33"/>
      <c r="Z2" s="33"/>
      <c r="AA2" s="35" t="s">
        <v>6</v>
      </c>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row>
    <row r="3" spans="1:256" ht="18.75" x14ac:dyDescent="0.3">
      <c r="A3" s="33"/>
      <c r="B3" s="33"/>
      <c r="C3" s="33"/>
      <c r="D3" s="33"/>
      <c r="E3" s="32"/>
      <c r="F3" s="33"/>
      <c r="G3" s="33"/>
      <c r="H3" s="33"/>
      <c r="I3" s="33"/>
      <c r="J3" s="33"/>
      <c r="K3" s="33"/>
      <c r="L3" s="33"/>
      <c r="M3" s="33"/>
      <c r="N3" s="33"/>
      <c r="O3" s="33"/>
      <c r="P3" s="33"/>
      <c r="Q3" s="33"/>
      <c r="R3" s="33"/>
      <c r="S3" s="33"/>
      <c r="T3" s="33"/>
      <c r="U3" s="33"/>
      <c r="V3" s="33"/>
      <c r="W3" s="33"/>
      <c r="X3" s="33"/>
      <c r="Y3" s="33"/>
      <c r="Z3" s="33"/>
      <c r="AA3" s="35" t="s">
        <v>21</v>
      </c>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row>
    <row r="4" spans="1:256" ht="15.75" customHeight="1" x14ac:dyDescent="0.25">
      <c r="A4" s="33"/>
      <c r="B4" s="33"/>
      <c r="C4" s="33"/>
      <c r="D4" s="33"/>
      <c r="E4" s="36"/>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row>
    <row r="5" spans="1:256" ht="15.75" customHeight="1" x14ac:dyDescent="0.25">
      <c r="A5" s="203" t="str">
        <f>'1. паспорт местоположение'!$A$5</f>
        <v>Год раскрытия информации: 2019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row>
    <row r="6" spans="1:256" x14ac:dyDescent="0.25">
      <c r="A6" s="66"/>
      <c r="B6" s="66"/>
      <c r="C6" s="66"/>
      <c r="D6" s="66"/>
      <c r="E6" s="66"/>
      <c r="F6" s="66"/>
      <c r="G6" s="66"/>
      <c r="H6" s="66"/>
      <c r="I6" s="66"/>
      <c r="J6" s="66"/>
      <c r="K6" s="66"/>
      <c r="L6" s="66"/>
      <c r="M6" s="66"/>
      <c r="N6" s="66"/>
      <c r="O6" s="66"/>
      <c r="P6" s="66"/>
      <c r="Q6" s="66"/>
      <c r="R6" s="66"/>
      <c r="S6" s="66"/>
      <c r="T6" s="66"/>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row>
    <row r="7" spans="1:256" ht="18.75" x14ac:dyDescent="0.25">
      <c r="A7" s="33"/>
      <c r="B7" s="33"/>
      <c r="C7" s="33"/>
      <c r="D7" s="33"/>
      <c r="E7" s="212" t="s">
        <v>5</v>
      </c>
      <c r="F7" s="212"/>
      <c r="G7" s="212"/>
      <c r="H7" s="212"/>
      <c r="I7" s="212"/>
      <c r="J7" s="212"/>
      <c r="K7" s="212"/>
      <c r="L7" s="212"/>
      <c r="M7" s="212"/>
      <c r="N7" s="212"/>
      <c r="O7" s="212"/>
      <c r="P7" s="212"/>
      <c r="Q7" s="212"/>
      <c r="R7" s="212"/>
      <c r="S7" s="212"/>
      <c r="T7" s="212"/>
      <c r="U7" s="212"/>
      <c r="V7" s="212"/>
      <c r="W7" s="212"/>
      <c r="X7" s="212"/>
      <c r="Y7" s="212"/>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c r="IP7" s="33"/>
      <c r="IQ7" s="33"/>
      <c r="IR7" s="33"/>
      <c r="IS7" s="33"/>
      <c r="IT7" s="33"/>
      <c r="IU7" s="33"/>
      <c r="IV7" s="33"/>
    </row>
    <row r="8" spans="1:256" ht="18.75" x14ac:dyDescent="0.25">
      <c r="A8" s="33"/>
      <c r="B8" s="33"/>
      <c r="C8" s="33"/>
      <c r="D8" s="33"/>
      <c r="E8" s="69"/>
      <c r="F8" s="69"/>
      <c r="G8" s="69"/>
      <c r="H8" s="69"/>
      <c r="I8" s="69"/>
      <c r="J8" s="69"/>
      <c r="K8" s="69"/>
      <c r="L8" s="69"/>
      <c r="M8" s="69"/>
      <c r="N8" s="69"/>
      <c r="O8" s="69"/>
      <c r="P8" s="69"/>
      <c r="Q8" s="69"/>
      <c r="R8" s="69"/>
      <c r="S8" s="99"/>
      <c r="T8" s="99"/>
      <c r="U8" s="99"/>
      <c r="V8" s="99"/>
      <c r="W8" s="99"/>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row>
    <row r="9" spans="1:256" ht="18.75" x14ac:dyDescent="0.25">
      <c r="A9" s="33"/>
      <c r="B9" s="33"/>
      <c r="C9" s="33"/>
      <c r="D9" s="33"/>
      <c r="E9" s="213" t="s">
        <v>251</v>
      </c>
      <c r="F9" s="213"/>
      <c r="G9" s="213"/>
      <c r="H9" s="213"/>
      <c r="I9" s="213"/>
      <c r="J9" s="213"/>
      <c r="K9" s="213"/>
      <c r="L9" s="213"/>
      <c r="M9" s="213"/>
      <c r="N9" s="213"/>
      <c r="O9" s="213"/>
      <c r="P9" s="213"/>
      <c r="Q9" s="213"/>
      <c r="R9" s="213"/>
      <c r="S9" s="213"/>
      <c r="T9" s="213"/>
      <c r="U9" s="213"/>
      <c r="V9" s="213"/>
      <c r="W9" s="213"/>
      <c r="X9" s="213"/>
      <c r="Y9" s="21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row>
    <row r="10" spans="1:256" x14ac:dyDescent="0.25">
      <c r="A10" s="33"/>
      <c r="B10" s="33"/>
      <c r="C10" s="33"/>
      <c r="D10" s="33"/>
      <c r="E10" s="216" t="s">
        <v>4</v>
      </c>
      <c r="F10" s="216"/>
      <c r="G10" s="216"/>
      <c r="H10" s="216"/>
      <c r="I10" s="216"/>
      <c r="J10" s="216"/>
      <c r="K10" s="216"/>
      <c r="L10" s="216"/>
      <c r="M10" s="216"/>
      <c r="N10" s="216"/>
      <c r="O10" s="216"/>
      <c r="P10" s="216"/>
      <c r="Q10" s="216"/>
      <c r="R10" s="216"/>
      <c r="S10" s="216"/>
      <c r="T10" s="216"/>
      <c r="U10" s="216"/>
      <c r="V10" s="216"/>
      <c r="W10" s="216"/>
      <c r="X10" s="216"/>
      <c r="Y10" s="216"/>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33"/>
      <c r="IF10" s="33"/>
      <c r="IG10" s="33"/>
      <c r="IH10" s="33"/>
      <c r="II10" s="33"/>
      <c r="IJ10" s="33"/>
      <c r="IK10" s="33"/>
      <c r="IL10" s="33"/>
      <c r="IM10" s="33"/>
      <c r="IN10" s="33"/>
      <c r="IO10" s="33"/>
      <c r="IP10" s="33"/>
      <c r="IQ10" s="33"/>
      <c r="IR10" s="33"/>
      <c r="IS10" s="33"/>
      <c r="IT10" s="33"/>
      <c r="IU10" s="33"/>
      <c r="IV10" s="33"/>
    </row>
    <row r="11" spans="1:256" ht="18.75" x14ac:dyDescent="0.25">
      <c r="A11" s="33"/>
      <c r="B11" s="33"/>
      <c r="C11" s="33"/>
      <c r="D11" s="33"/>
      <c r="E11" s="69"/>
      <c r="F11" s="69"/>
      <c r="G11" s="69"/>
      <c r="H11" s="69"/>
      <c r="I11" s="69"/>
      <c r="J11" s="69"/>
      <c r="K11" s="69"/>
      <c r="L11" s="69"/>
      <c r="M11" s="69"/>
      <c r="N11" s="69"/>
      <c r="O11" s="69"/>
      <c r="P11" s="69"/>
      <c r="Q11" s="69"/>
      <c r="R11" s="69"/>
      <c r="S11" s="99"/>
      <c r="T11" s="99"/>
      <c r="U11" s="99"/>
      <c r="V11" s="99"/>
      <c r="W11" s="99"/>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c r="IP11" s="33"/>
      <c r="IQ11" s="33"/>
      <c r="IR11" s="33"/>
      <c r="IS11" s="33"/>
      <c r="IT11" s="33"/>
      <c r="IU11" s="33"/>
      <c r="IV11" s="33"/>
    </row>
    <row r="12" spans="1:256" ht="18.75" x14ac:dyDescent="0.25">
      <c r="A12" s="33"/>
      <c r="B12" s="33"/>
      <c r="C12" s="33"/>
      <c r="D12" s="33"/>
      <c r="E12" s="227" t="s">
        <v>456</v>
      </c>
      <c r="F12" s="213"/>
      <c r="G12" s="213"/>
      <c r="H12" s="213"/>
      <c r="I12" s="213"/>
      <c r="J12" s="213"/>
      <c r="K12" s="213"/>
      <c r="L12" s="213"/>
      <c r="M12" s="213"/>
      <c r="N12" s="213"/>
      <c r="O12" s="213"/>
      <c r="P12" s="213"/>
      <c r="Q12" s="213"/>
      <c r="R12" s="213"/>
      <c r="S12" s="213"/>
      <c r="T12" s="213"/>
      <c r="U12" s="213"/>
      <c r="V12" s="213"/>
      <c r="W12" s="213"/>
      <c r="X12" s="213"/>
      <c r="Y12" s="21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c r="IS12" s="33"/>
      <c r="IT12" s="33"/>
      <c r="IU12" s="33"/>
      <c r="IV12" s="33"/>
    </row>
    <row r="13" spans="1:256" x14ac:dyDescent="0.25">
      <c r="A13" s="33"/>
      <c r="B13" s="33"/>
      <c r="C13" s="33"/>
      <c r="D13" s="33"/>
      <c r="E13" s="216" t="s">
        <v>3</v>
      </c>
      <c r="F13" s="216"/>
      <c r="G13" s="216"/>
      <c r="H13" s="216"/>
      <c r="I13" s="216"/>
      <c r="J13" s="216"/>
      <c r="K13" s="216"/>
      <c r="L13" s="216"/>
      <c r="M13" s="216"/>
      <c r="N13" s="216"/>
      <c r="O13" s="216"/>
      <c r="P13" s="216"/>
      <c r="Q13" s="216"/>
      <c r="R13" s="216"/>
      <c r="S13" s="216"/>
      <c r="T13" s="216"/>
      <c r="U13" s="216"/>
      <c r="V13" s="216"/>
      <c r="W13" s="216"/>
      <c r="X13" s="216"/>
      <c r="Y13" s="216"/>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c r="IS13" s="33"/>
      <c r="IT13" s="33"/>
      <c r="IU13" s="33"/>
      <c r="IV13" s="33"/>
    </row>
    <row r="14" spans="1:256" ht="20.25" customHeight="1" x14ac:dyDescent="0.25">
      <c r="A14" s="100"/>
      <c r="B14" s="100"/>
      <c r="C14" s="100"/>
      <c r="D14" s="100"/>
      <c r="E14" s="39"/>
      <c r="F14" s="39"/>
      <c r="G14" s="39"/>
      <c r="H14" s="39"/>
      <c r="I14" s="140"/>
      <c r="J14" s="39"/>
      <c r="K14" s="39"/>
      <c r="L14" s="39"/>
      <c r="M14" s="39"/>
      <c r="N14" s="39"/>
      <c r="O14" s="39"/>
      <c r="P14" s="39"/>
      <c r="Q14" s="39"/>
      <c r="R14" s="39"/>
      <c r="S14" s="39"/>
      <c r="T14" s="39"/>
      <c r="U14" s="39"/>
      <c r="V14" s="39"/>
      <c r="W14" s="39"/>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c r="DH14" s="100"/>
      <c r="DI14" s="100"/>
      <c r="DJ14" s="100"/>
      <c r="DK14" s="100"/>
      <c r="DL14" s="100"/>
      <c r="DM14" s="100"/>
      <c r="DN14" s="100"/>
      <c r="DO14" s="100"/>
      <c r="DP14" s="100"/>
      <c r="DQ14" s="100"/>
      <c r="DR14" s="100"/>
      <c r="DS14" s="100"/>
      <c r="DT14" s="100"/>
      <c r="DU14" s="100"/>
      <c r="DV14" s="100"/>
      <c r="DW14" s="100"/>
      <c r="DX14" s="100"/>
      <c r="DY14" s="100"/>
      <c r="DZ14" s="100"/>
      <c r="EA14" s="100"/>
      <c r="EB14" s="100"/>
      <c r="EC14" s="100"/>
      <c r="ED14" s="100"/>
      <c r="EE14" s="100"/>
      <c r="EF14" s="100"/>
      <c r="EG14" s="100"/>
      <c r="EH14" s="100"/>
      <c r="EI14" s="100"/>
      <c r="EJ14" s="100"/>
      <c r="EK14" s="100"/>
      <c r="EL14" s="100"/>
      <c r="EM14" s="100"/>
      <c r="EN14" s="100"/>
      <c r="EO14" s="100"/>
      <c r="EP14" s="100"/>
      <c r="EQ14" s="100"/>
      <c r="ER14" s="100"/>
      <c r="ES14" s="100"/>
      <c r="ET14" s="100"/>
      <c r="EU14" s="100"/>
      <c r="EV14" s="100"/>
      <c r="EW14" s="100"/>
      <c r="EX14" s="100"/>
      <c r="EY14" s="100"/>
      <c r="EZ14" s="100"/>
      <c r="FA14" s="100"/>
      <c r="FB14" s="100"/>
      <c r="FC14" s="100"/>
      <c r="FD14" s="100"/>
      <c r="FE14" s="100"/>
      <c r="FF14" s="100"/>
      <c r="FG14" s="100"/>
      <c r="FH14" s="100"/>
      <c r="FI14" s="100"/>
      <c r="FJ14" s="100"/>
      <c r="FK14" s="100"/>
      <c r="FL14" s="100"/>
      <c r="FM14" s="100"/>
      <c r="FN14" s="100"/>
      <c r="FO14" s="100"/>
      <c r="FP14" s="100"/>
      <c r="FQ14" s="100"/>
      <c r="FR14" s="100"/>
      <c r="FS14" s="100"/>
      <c r="FT14" s="100"/>
      <c r="FU14" s="100"/>
      <c r="FV14" s="100"/>
      <c r="FW14" s="100"/>
      <c r="FX14" s="100"/>
      <c r="FY14" s="100"/>
      <c r="FZ14" s="100"/>
      <c r="GA14" s="100"/>
      <c r="GB14" s="100"/>
      <c r="GC14" s="100"/>
      <c r="GD14" s="100"/>
      <c r="GE14" s="100"/>
      <c r="GF14" s="100"/>
      <c r="GG14" s="100"/>
      <c r="GH14" s="100"/>
      <c r="GI14" s="100"/>
      <c r="GJ14" s="100"/>
      <c r="GK14" s="100"/>
      <c r="GL14" s="100"/>
      <c r="GM14" s="100"/>
      <c r="GN14" s="100"/>
      <c r="GO14" s="100"/>
      <c r="GP14" s="100"/>
      <c r="GQ14" s="100"/>
      <c r="GR14" s="100"/>
      <c r="GS14" s="100"/>
      <c r="GT14" s="100"/>
      <c r="GU14" s="100"/>
      <c r="GV14" s="100"/>
      <c r="GW14" s="100"/>
      <c r="GX14" s="100"/>
      <c r="GY14" s="100"/>
      <c r="GZ14" s="100"/>
      <c r="HA14" s="100"/>
      <c r="HB14" s="100"/>
      <c r="HC14" s="100"/>
      <c r="HD14" s="100"/>
      <c r="HE14" s="100"/>
      <c r="HF14" s="100"/>
      <c r="HG14" s="100"/>
      <c r="HH14" s="100"/>
      <c r="HI14" s="100"/>
      <c r="HJ14" s="100"/>
      <c r="HK14" s="100"/>
      <c r="HL14" s="100"/>
      <c r="HM14" s="100"/>
      <c r="HN14" s="100"/>
      <c r="HO14" s="100"/>
      <c r="HP14" s="100"/>
      <c r="HQ14" s="100"/>
      <c r="HR14" s="100"/>
      <c r="HS14" s="100"/>
      <c r="HT14" s="100"/>
      <c r="HU14" s="100"/>
      <c r="HV14" s="100"/>
      <c r="HW14" s="100"/>
      <c r="HX14" s="100"/>
      <c r="HY14" s="100"/>
      <c r="HZ14" s="100"/>
      <c r="IA14" s="100"/>
      <c r="IB14" s="100"/>
      <c r="IC14" s="100"/>
      <c r="ID14" s="100"/>
      <c r="IE14" s="100"/>
      <c r="IF14" s="100"/>
      <c r="IG14" s="100"/>
      <c r="IH14" s="100"/>
      <c r="II14" s="100"/>
      <c r="IJ14" s="100"/>
      <c r="IK14" s="100"/>
      <c r="IL14" s="100"/>
      <c r="IM14" s="100"/>
      <c r="IN14" s="100"/>
      <c r="IO14" s="100"/>
      <c r="IP14" s="100"/>
      <c r="IQ14" s="100"/>
      <c r="IR14" s="100"/>
      <c r="IS14" s="100"/>
      <c r="IT14" s="100"/>
      <c r="IU14" s="100"/>
      <c r="IV14" s="100"/>
    </row>
    <row r="15" spans="1:256" ht="20.25" x14ac:dyDescent="0.25">
      <c r="A15" s="102"/>
      <c r="B15" s="102"/>
      <c r="C15" s="102"/>
      <c r="D15" s="102"/>
      <c r="E15" s="215" t="s">
        <v>454</v>
      </c>
      <c r="F15" s="215"/>
      <c r="G15" s="215"/>
      <c r="H15" s="215"/>
      <c r="I15" s="215"/>
      <c r="J15" s="215"/>
      <c r="K15" s="215"/>
      <c r="L15" s="215"/>
      <c r="M15" s="215"/>
      <c r="N15" s="215"/>
      <c r="O15" s="215"/>
      <c r="P15" s="215"/>
      <c r="Q15" s="215"/>
      <c r="R15" s="215"/>
      <c r="S15" s="215"/>
      <c r="T15" s="215"/>
      <c r="U15" s="215"/>
      <c r="V15" s="215"/>
      <c r="W15" s="215"/>
      <c r="X15" s="215"/>
      <c r="Y15" s="215"/>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row>
    <row r="16" spans="1:256" x14ac:dyDescent="0.25">
      <c r="A16" s="102"/>
      <c r="B16" s="102"/>
      <c r="C16" s="102"/>
      <c r="D16" s="102"/>
      <c r="E16" s="216" t="s">
        <v>2</v>
      </c>
      <c r="F16" s="216"/>
      <c r="G16" s="216"/>
      <c r="H16" s="216"/>
      <c r="I16" s="216"/>
      <c r="J16" s="216"/>
      <c r="K16" s="216"/>
      <c r="L16" s="216"/>
      <c r="M16" s="216"/>
      <c r="N16" s="216"/>
      <c r="O16" s="216"/>
      <c r="P16" s="216"/>
      <c r="Q16" s="216"/>
      <c r="R16" s="216"/>
      <c r="S16" s="216"/>
      <c r="T16" s="216"/>
      <c r="U16" s="216"/>
      <c r="V16" s="216"/>
      <c r="W16" s="216"/>
      <c r="X16" s="216"/>
      <c r="Y16" s="216"/>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c r="CI16" s="102"/>
      <c r="CJ16" s="102"/>
      <c r="CK16" s="102"/>
      <c r="CL16" s="102"/>
      <c r="CM16" s="102"/>
      <c r="CN16" s="102"/>
      <c r="CO16" s="102"/>
      <c r="CP16" s="102"/>
      <c r="CQ16" s="102"/>
      <c r="CR16" s="102"/>
      <c r="CS16" s="102"/>
      <c r="CT16" s="102"/>
      <c r="CU16" s="102"/>
      <c r="CV16" s="102"/>
      <c r="CW16" s="102"/>
      <c r="CX16" s="102"/>
      <c r="CY16" s="102"/>
      <c r="CZ16" s="102"/>
      <c r="DA16" s="102"/>
      <c r="DB16" s="102"/>
      <c r="DC16" s="102"/>
      <c r="DD16" s="102"/>
      <c r="DE16" s="102"/>
      <c r="DF16" s="102"/>
      <c r="DG16" s="102"/>
      <c r="DH16" s="102"/>
      <c r="DI16" s="102"/>
      <c r="DJ16" s="102"/>
      <c r="DK16" s="102"/>
      <c r="DL16" s="102"/>
      <c r="DM16" s="102"/>
      <c r="DN16" s="102"/>
      <c r="DO16" s="102"/>
      <c r="DP16" s="102"/>
      <c r="DQ16" s="102"/>
      <c r="DR16" s="102"/>
      <c r="DS16" s="102"/>
      <c r="DT16" s="102"/>
      <c r="DU16" s="102"/>
      <c r="DV16" s="102"/>
      <c r="DW16" s="102"/>
      <c r="DX16" s="102"/>
      <c r="DY16" s="102"/>
      <c r="DZ16" s="102"/>
      <c r="EA16" s="102"/>
      <c r="EB16" s="102"/>
      <c r="EC16" s="102"/>
      <c r="ED16" s="102"/>
      <c r="EE16" s="102"/>
      <c r="EF16" s="102"/>
      <c r="EG16" s="102"/>
      <c r="EH16" s="102"/>
      <c r="EI16" s="102"/>
      <c r="EJ16" s="102"/>
      <c r="EK16" s="102"/>
      <c r="EL16" s="102"/>
      <c r="EM16" s="102"/>
      <c r="EN16" s="102"/>
      <c r="EO16" s="102"/>
      <c r="EP16" s="102"/>
      <c r="EQ16" s="102"/>
      <c r="ER16" s="102"/>
      <c r="ES16" s="102"/>
      <c r="ET16" s="102"/>
      <c r="EU16" s="102"/>
      <c r="EV16" s="102"/>
      <c r="EW16" s="102"/>
      <c r="EX16" s="102"/>
      <c r="EY16" s="102"/>
      <c r="EZ16" s="102"/>
      <c r="FA16" s="102"/>
      <c r="FB16" s="102"/>
      <c r="FC16" s="102"/>
      <c r="FD16" s="102"/>
      <c r="FE16" s="102"/>
      <c r="FF16" s="102"/>
      <c r="FG16" s="102"/>
      <c r="FH16" s="102"/>
      <c r="FI16" s="102"/>
      <c r="FJ16" s="102"/>
      <c r="FK16" s="102"/>
      <c r="FL16" s="102"/>
      <c r="FM16" s="102"/>
      <c r="FN16" s="102"/>
      <c r="FO16" s="102"/>
      <c r="FP16" s="102"/>
      <c r="FQ16" s="102"/>
      <c r="FR16" s="102"/>
      <c r="FS16" s="102"/>
      <c r="FT16" s="102"/>
      <c r="FU16" s="102"/>
      <c r="FV16" s="102"/>
      <c r="FW16" s="102"/>
      <c r="FX16" s="102"/>
      <c r="FY16" s="102"/>
      <c r="FZ16" s="102"/>
      <c r="GA16" s="102"/>
      <c r="GB16" s="102"/>
      <c r="GC16" s="102"/>
      <c r="GD16" s="102"/>
      <c r="GE16" s="102"/>
      <c r="GF16" s="102"/>
      <c r="GG16" s="102"/>
      <c r="GH16" s="102"/>
      <c r="GI16" s="102"/>
      <c r="GJ16" s="102"/>
      <c r="GK16" s="102"/>
      <c r="GL16" s="102"/>
      <c r="GM16" s="102"/>
      <c r="GN16" s="102"/>
      <c r="GO16" s="102"/>
      <c r="GP16" s="102"/>
      <c r="GQ16" s="102"/>
      <c r="GR16" s="102"/>
      <c r="GS16" s="102"/>
      <c r="GT16" s="102"/>
      <c r="GU16" s="102"/>
      <c r="GV16" s="102"/>
      <c r="GW16" s="102"/>
      <c r="GX16" s="102"/>
      <c r="GY16" s="102"/>
      <c r="GZ16" s="102"/>
      <c r="HA16" s="102"/>
      <c r="HB16" s="102"/>
      <c r="HC16" s="102"/>
      <c r="HD16" s="102"/>
      <c r="HE16" s="102"/>
      <c r="HF16" s="102"/>
      <c r="HG16" s="102"/>
      <c r="HH16" s="102"/>
      <c r="HI16" s="102"/>
      <c r="HJ16" s="102"/>
      <c r="HK16" s="102"/>
      <c r="HL16" s="102"/>
      <c r="HM16" s="102"/>
      <c r="HN16" s="102"/>
      <c r="HO16" s="102"/>
      <c r="HP16" s="102"/>
      <c r="HQ16" s="102"/>
      <c r="HR16" s="102"/>
      <c r="HS16" s="102"/>
      <c r="HT16" s="102"/>
      <c r="HU16" s="102"/>
      <c r="HV16" s="102"/>
      <c r="HW16" s="102"/>
      <c r="HX16" s="102"/>
      <c r="HY16" s="102"/>
      <c r="HZ16" s="102"/>
      <c r="IA16" s="102"/>
      <c r="IB16" s="102"/>
      <c r="IC16" s="102"/>
      <c r="ID16" s="102"/>
      <c r="IE16" s="102"/>
      <c r="IF16" s="102"/>
      <c r="IG16" s="102"/>
      <c r="IH16" s="102"/>
      <c r="II16" s="102"/>
      <c r="IJ16" s="102"/>
      <c r="IK16" s="102"/>
      <c r="IL16" s="102"/>
      <c r="IM16" s="102"/>
      <c r="IN16" s="102"/>
      <c r="IO16" s="102"/>
      <c r="IP16" s="102"/>
      <c r="IQ16" s="102"/>
      <c r="IR16" s="102"/>
      <c r="IS16" s="102"/>
      <c r="IT16" s="102"/>
      <c r="IU16" s="102"/>
      <c r="IV16" s="102"/>
    </row>
    <row r="17" spans="1:256" ht="18.75" x14ac:dyDescent="0.25">
      <c r="A17" s="102"/>
      <c r="B17" s="102"/>
      <c r="C17" s="102"/>
      <c r="D17" s="102"/>
      <c r="E17" s="40"/>
      <c r="F17" s="40"/>
      <c r="G17" s="40"/>
      <c r="H17" s="40"/>
      <c r="I17" s="40"/>
      <c r="J17" s="40"/>
      <c r="K17" s="40"/>
      <c r="L17" s="40"/>
      <c r="M17" s="40"/>
      <c r="N17" s="40"/>
      <c r="O17" s="40"/>
      <c r="P17" s="40"/>
      <c r="Q17" s="40"/>
      <c r="R17" s="40"/>
      <c r="S17" s="40"/>
      <c r="T17" s="40"/>
      <c r="U17" s="40"/>
      <c r="V17" s="40"/>
      <c r="W17" s="40"/>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c r="CK17" s="102"/>
      <c r="CL17" s="102"/>
      <c r="CM17" s="102"/>
      <c r="CN17" s="102"/>
      <c r="CO17" s="102"/>
      <c r="CP17" s="102"/>
      <c r="CQ17" s="102"/>
      <c r="CR17" s="102"/>
      <c r="CS17" s="102"/>
      <c r="CT17" s="102"/>
      <c r="CU17" s="102"/>
      <c r="CV17" s="102"/>
      <c r="CW17" s="102"/>
      <c r="CX17" s="102"/>
      <c r="CY17" s="102"/>
      <c r="CZ17" s="102"/>
      <c r="DA17" s="102"/>
      <c r="DB17" s="102"/>
      <c r="DC17" s="102"/>
      <c r="DD17" s="102"/>
      <c r="DE17" s="102"/>
      <c r="DF17" s="102"/>
      <c r="DG17" s="102"/>
      <c r="DH17" s="102"/>
      <c r="DI17" s="102"/>
      <c r="DJ17" s="102"/>
      <c r="DK17" s="102"/>
      <c r="DL17" s="102"/>
      <c r="DM17" s="102"/>
      <c r="DN17" s="102"/>
      <c r="DO17" s="102"/>
      <c r="DP17" s="102"/>
      <c r="DQ17" s="102"/>
      <c r="DR17" s="102"/>
      <c r="DS17" s="102"/>
      <c r="DT17" s="102"/>
      <c r="DU17" s="102"/>
      <c r="DV17" s="102"/>
      <c r="DW17" s="102"/>
      <c r="DX17" s="102"/>
      <c r="DY17" s="102"/>
      <c r="DZ17" s="102"/>
      <c r="EA17" s="102"/>
      <c r="EB17" s="102"/>
      <c r="EC17" s="102"/>
      <c r="ED17" s="102"/>
      <c r="EE17" s="102"/>
      <c r="EF17" s="102"/>
      <c r="EG17" s="102"/>
      <c r="EH17" s="102"/>
      <c r="EI17" s="102"/>
      <c r="EJ17" s="102"/>
      <c r="EK17" s="102"/>
      <c r="EL17" s="102"/>
      <c r="EM17" s="102"/>
      <c r="EN17" s="102"/>
      <c r="EO17" s="102"/>
      <c r="EP17" s="102"/>
      <c r="EQ17" s="102"/>
      <c r="ER17" s="102"/>
      <c r="ES17" s="102"/>
      <c r="ET17" s="102"/>
      <c r="EU17" s="102"/>
      <c r="EV17" s="102"/>
      <c r="EW17" s="102"/>
      <c r="EX17" s="102"/>
      <c r="EY17" s="102"/>
      <c r="EZ17" s="102"/>
      <c r="FA17" s="102"/>
      <c r="FB17" s="102"/>
      <c r="FC17" s="102"/>
      <c r="FD17" s="102"/>
      <c r="FE17" s="102"/>
      <c r="FF17" s="102"/>
      <c r="FG17" s="102"/>
      <c r="FH17" s="102"/>
      <c r="FI17" s="102"/>
      <c r="FJ17" s="102"/>
      <c r="FK17" s="102"/>
      <c r="FL17" s="102"/>
      <c r="FM17" s="102"/>
      <c r="FN17" s="102"/>
      <c r="FO17" s="102"/>
      <c r="FP17" s="102"/>
      <c r="FQ17" s="102"/>
      <c r="FR17" s="102"/>
      <c r="FS17" s="102"/>
      <c r="FT17" s="102"/>
      <c r="FU17" s="102"/>
      <c r="FV17" s="102"/>
      <c r="FW17" s="102"/>
      <c r="FX17" s="102"/>
      <c r="FY17" s="102"/>
      <c r="FZ17" s="102"/>
      <c r="GA17" s="102"/>
      <c r="GB17" s="102"/>
      <c r="GC17" s="102"/>
      <c r="GD17" s="102"/>
      <c r="GE17" s="102"/>
      <c r="GF17" s="102"/>
      <c r="GG17" s="102"/>
      <c r="GH17" s="102"/>
      <c r="GI17" s="102"/>
      <c r="GJ17" s="102"/>
      <c r="GK17" s="102"/>
      <c r="GL17" s="102"/>
      <c r="GM17" s="102"/>
      <c r="GN17" s="102"/>
      <c r="GO17" s="102"/>
      <c r="GP17" s="102"/>
      <c r="GQ17" s="102"/>
      <c r="GR17" s="102"/>
      <c r="GS17" s="102"/>
      <c r="GT17" s="102"/>
      <c r="GU17" s="102"/>
      <c r="GV17" s="102"/>
      <c r="GW17" s="102"/>
      <c r="GX17" s="102"/>
      <c r="GY17" s="102"/>
      <c r="GZ17" s="102"/>
      <c r="HA17" s="102"/>
      <c r="HB17" s="102"/>
      <c r="HC17" s="102"/>
      <c r="HD17" s="102"/>
      <c r="HE17" s="102"/>
      <c r="HF17" s="102"/>
      <c r="HG17" s="102"/>
      <c r="HH17" s="102"/>
      <c r="HI17" s="102"/>
      <c r="HJ17" s="102"/>
      <c r="HK17" s="102"/>
      <c r="HL17" s="102"/>
      <c r="HM17" s="102"/>
      <c r="HN17" s="102"/>
      <c r="HO17" s="102"/>
      <c r="HP17" s="102"/>
      <c r="HQ17" s="102"/>
      <c r="HR17" s="102"/>
      <c r="HS17" s="102"/>
      <c r="HT17" s="102"/>
      <c r="HU17" s="102"/>
      <c r="HV17" s="102"/>
      <c r="HW17" s="102"/>
      <c r="HX17" s="102"/>
      <c r="HY17" s="102"/>
      <c r="HZ17" s="102"/>
      <c r="IA17" s="102"/>
      <c r="IB17" s="102"/>
      <c r="IC17" s="102"/>
      <c r="ID17" s="102"/>
      <c r="IE17" s="102"/>
      <c r="IF17" s="102"/>
      <c r="IG17" s="102"/>
      <c r="IH17" s="102"/>
      <c r="II17" s="102"/>
      <c r="IJ17" s="102"/>
      <c r="IK17" s="102"/>
      <c r="IL17" s="102"/>
      <c r="IM17" s="102"/>
      <c r="IN17" s="102"/>
      <c r="IO17" s="102"/>
      <c r="IP17" s="102"/>
      <c r="IQ17" s="102"/>
      <c r="IR17" s="102"/>
      <c r="IS17" s="102"/>
      <c r="IT17" s="102"/>
      <c r="IU17" s="102"/>
      <c r="IV17" s="102"/>
    </row>
    <row r="18" spans="1:256" ht="18.75" x14ac:dyDescent="0.25">
      <c r="A18" s="102"/>
      <c r="B18" s="102"/>
      <c r="C18" s="102"/>
      <c r="D18" s="102"/>
      <c r="E18" s="213"/>
      <c r="F18" s="213"/>
      <c r="G18" s="213"/>
      <c r="H18" s="213"/>
      <c r="I18" s="213"/>
      <c r="J18" s="213"/>
      <c r="K18" s="213"/>
      <c r="L18" s="213"/>
      <c r="M18" s="213"/>
      <c r="N18" s="213"/>
      <c r="O18" s="213"/>
      <c r="P18" s="213"/>
      <c r="Q18" s="213"/>
      <c r="R18" s="213"/>
      <c r="S18" s="213"/>
      <c r="T18" s="213"/>
      <c r="U18" s="213"/>
      <c r="V18" s="213"/>
      <c r="W18" s="213"/>
      <c r="X18" s="213"/>
      <c r="Y18" s="213"/>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02"/>
      <c r="GI18" s="102"/>
      <c r="GJ18" s="102"/>
      <c r="GK18" s="102"/>
      <c r="GL18" s="102"/>
      <c r="GM18" s="102"/>
      <c r="GN18" s="102"/>
      <c r="GO18" s="102"/>
      <c r="GP18" s="102"/>
      <c r="GQ18" s="102"/>
      <c r="GR18" s="102"/>
      <c r="GS18" s="102"/>
      <c r="GT18" s="102"/>
      <c r="GU18" s="102"/>
      <c r="GV18" s="102"/>
      <c r="GW18" s="102"/>
      <c r="GX18" s="102"/>
      <c r="GY18" s="102"/>
      <c r="GZ18" s="102"/>
      <c r="HA18" s="102"/>
      <c r="HB18" s="102"/>
      <c r="HC18" s="102"/>
      <c r="HD18" s="102"/>
      <c r="HE18" s="102"/>
      <c r="HF18" s="102"/>
      <c r="HG18" s="102"/>
      <c r="HH18" s="102"/>
      <c r="HI18" s="102"/>
      <c r="HJ18" s="102"/>
      <c r="HK18" s="102"/>
      <c r="HL18" s="102"/>
      <c r="HM18" s="102"/>
      <c r="HN18" s="102"/>
      <c r="HO18" s="102"/>
      <c r="HP18" s="102"/>
      <c r="HQ18" s="102"/>
      <c r="HR18" s="102"/>
      <c r="HS18" s="102"/>
      <c r="HT18" s="102"/>
      <c r="HU18" s="102"/>
      <c r="HV18" s="102"/>
      <c r="HW18" s="102"/>
      <c r="HX18" s="102"/>
      <c r="HY18" s="102"/>
      <c r="HZ18" s="102"/>
      <c r="IA18" s="102"/>
      <c r="IB18" s="102"/>
      <c r="IC18" s="102"/>
      <c r="ID18" s="102"/>
      <c r="IE18" s="102"/>
      <c r="IF18" s="102"/>
      <c r="IG18" s="102"/>
      <c r="IH18" s="102"/>
      <c r="II18" s="102"/>
      <c r="IJ18" s="102"/>
      <c r="IK18" s="102"/>
      <c r="IL18" s="102"/>
      <c r="IM18" s="102"/>
      <c r="IN18" s="102"/>
      <c r="IO18" s="102"/>
      <c r="IP18" s="102"/>
      <c r="IQ18" s="102"/>
      <c r="IR18" s="102"/>
      <c r="IS18" s="102"/>
      <c r="IT18" s="102"/>
      <c r="IU18" s="102"/>
      <c r="IV18" s="102"/>
    </row>
    <row r="19" spans="1:256" ht="18.75" x14ac:dyDescent="0.25">
      <c r="A19" s="213" t="s">
        <v>319</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56" x14ac:dyDescent="0.25">
      <c r="A20" s="141"/>
      <c r="B20" s="141"/>
      <c r="C20" s="141"/>
      <c r="D20" s="141"/>
      <c r="E20" s="141"/>
      <c r="F20" s="141"/>
      <c r="G20" s="141"/>
      <c r="H20" s="141"/>
      <c r="I20" s="141"/>
      <c r="J20" s="141"/>
      <c r="K20" s="141"/>
      <c r="L20" s="141"/>
      <c r="M20" s="141"/>
      <c r="N20" s="141"/>
      <c r="O20" s="141"/>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1"/>
      <c r="AZ20" s="141"/>
      <c r="BA20" s="141"/>
      <c r="BB20" s="141"/>
      <c r="BC20" s="141"/>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141"/>
      <c r="CQ20" s="141"/>
      <c r="CR20" s="141"/>
      <c r="CS20" s="141"/>
      <c r="CT20" s="141"/>
      <c r="CU20" s="141"/>
      <c r="CV20" s="141"/>
      <c r="CW20" s="141"/>
      <c r="CX20" s="141"/>
      <c r="CY20" s="141"/>
      <c r="CZ20" s="141"/>
      <c r="DA20" s="141"/>
      <c r="DB20" s="141"/>
      <c r="DC20" s="141"/>
      <c r="DD20" s="141"/>
      <c r="DE20" s="141"/>
      <c r="DF20" s="141"/>
      <c r="DG20" s="141"/>
      <c r="DH20" s="141"/>
      <c r="DI20" s="141"/>
      <c r="DJ20" s="141"/>
      <c r="DK20" s="141"/>
      <c r="DL20" s="141"/>
      <c r="DM20" s="141"/>
      <c r="DN20" s="141"/>
      <c r="DO20" s="141"/>
      <c r="DP20" s="141"/>
      <c r="DQ20" s="141"/>
      <c r="DR20" s="141"/>
      <c r="DS20" s="141"/>
      <c r="DT20" s="141"/>
      <c r="DU20" s="141"/>
      <c r="DV20" s="141"/>
      <c r="DW20" s="141"/>
      <c r="DX20" s="141"/>
      <c r="DY20" s="141"/>
      <c r="DZ20" s="141"/>
      <c r="EA20" s="141"/>
      <c r="EB20" s="141"/>
      <c r="EC20" s="141"/>
      <c r="ED20" s="141"/>
      <c r="EE20" s="141"/>
      <c r="EF20" s="141"/>
      <c r="EG20" s="141"/>
      <c r="EH20" s="141"/>
      <c r="EI20" s="141"/>
      <c r="EJ20" s="141"/>
      <c r="EK20" s="141"/>
      <c r="EL20" s="141"/>
      <c r="EM20" s="141"/>
      <c r="EN20" s="141"/>
      <c r="EO20" s="141"/>
      <c r="EP20" s="141"/>
      <c r="EQ20" s="141"/>
      <c r="ER20" s="141"/>
      <c r="ES20" s="141"/>
      <c r="ET20" s="141"/>
      <c r="EU20" s="141"/>
      <c r="EV20" s="141"/>
      <c r="EW20" s="141"/>
      <c r="EX20" s="141"/>
      <c r="EY20" s="141"/>
      <c r="EZ20" s="141"/>
      <c r="FA20" s="141"/>
      <c r="FB20" s="141"/>
      <c r="FC20" s="141"/>
      <c r="FD20" s="141"/>
      <c r="FE20" s="141"/>
      <c r="FF20" s="141"/>
      <c r="FG20" s="141"/>
      <c r="FH20" s="141"/>
      <c r="FI20" s="141"/>
      <c r="FJ20" s="141"/>
      <c r="FK20" s="141"/>
      <c r="FL20" s="141"/>
      <c r="FM20" s="141"/>
      <c r="FN20" s="141"/>
      <c r="FO20" s="141"/>
      <c r="FP20" s="141"/>
      <c r="FQ20" s="141"/>
      <c r="FR20" s="141"/>
      <c r="FS20" s="141"/>
      <c r="FT20" s="141"/>
      <c r="FU20" s="141"/>
      <c r="FV20" s="141"/>
      <c r="FW20" s="141"/>
      <c r="FX20" s="141"/>
      <c r="FY20" s="141"/>
      <c r="FZ20" s="141"/>
      <c r="GA20" s="141"/>
      <c r="GB20" s="141"/>
      <c r="GC20" s="141"/>
      <c r="GD20" s="141"/>
      <c r="GE20" s="141"/>
      <c r="GF20" s="141"/>
      <c r="GG20" s="141"/>
      <c r="GH20" s="141"/>
      <c r="GI20" s="141"/>
      <c r="GJ20" s="141"/>
      <c r="GK20" s="141"/>
      <c r="GL20" s="141"/>
      <c r="GM20" s="141"/>
      <c r="GN20" s="141"/>
      <c r="GO20" s="141"/>
      <c r="GP20" s="141"/>
      <c r="GQ20" s="141"/>
      <c r="GR20" s="141"/>
      <c r="GS20" s="141"/>
      <c r="GT20" s="141"/>
      <c r="GU20" s="141"/>
      <c r="GV20" s="141"/>
      <c r="GW20" s="141"/>
      <c r="GX20" s="141"/>
      <c r="GY20" s="141"/>
      <c r="GZ20" s="141"/>
      <c r="HA20" s="141"/>
      <c r="HB20" s="141"/>
      <c r="HC20" s="141"/>
      <c r="HD20" s="141"/>
      <c r="HE20" s="141"/>
      <c r="HF20" s="141"/>
      <c r="HG20" s="141"/>
      <c r="HH20" s="141"/>
      <c r="HI20" s="141"/>
      <c r="HJ20" s="141"/>
      <c r="HK20" s="141"/>
      <c r="HL20" s="141"/>
      <c r="HM20" s="141"/>
      <c r="HN20" s="141"/>
      <c r="HO20" s="141"/>
      <c r="HP20" s="141"/>
      <c r="HQ20" s="141"/>
      <c r="HR20" s="141"/>
      <c r="HS20" s="141"/>
      <c r="HT20" s="141"/>
      <c r="HU20" s="141"/>
      <c r="HV20" s="141"/>
      <c r="HW20" s="141"/>
      <c r="HX20" s="141"/>
      <c r="HY20" s="141"/>
      <c r="HZ20" s="141"/>
      <c r="IA20" s="141"/>
      <c r="IB20" s="141"/>
      <c r="IC20" s="141"/>
      <c r="ID20" s="141"/>
      <c r="IE20" s="141"/>
      <c r="IF20" s="141"/>
      <c r="IG20" s="141"/>
      <c r="IH20" s="141"/>
      <c r="II20" s="141"/>
      <c r="IJ20" s="141"/>
      <c r="IK20" s="141"/>
      <c r="IL20" s="141"/>
      <c r="IM20" s="141"/>
      <c r="IN20" s="141"/>
      <c r="IO20" s="141"/>
      <c r="IP20" s="141"/>
      <c r="IQ20" s="141"/>
      <c r="IR20" s="141"/>
      <c r="IS20" s="141"/>
      <c r="IT20" s="141"/>
      <c r="IU20" s="141"/>
      <c r="IV20" s="141"/>
    </row>
    <row r="21" spans="1:256" x14ac:dyDescent="0.25">
      <c r="A21" s="236" t="s">
        <v>1</v>
      </c>
      <c r="B21" s="232" t="s">
        <v>320</v>
      </c>
      <c r="C21" s="233"/>
      <c r="D21" s="232" t="s">
        <v>321</v>
      </c>
      <c r="E21" s="233"/>
      <c r="F21" s="239" t="s">
        <v>307</v>
      </c>
      <c r="G21" s="240"/>
      <c r="H21" s="240"/>
      <c r="I21" s="241"/>
      <c r="J21" s="236" t="s">
        <v>322</v>
      </c>
      <c r="K21" s="232" t="s">
        <v>323</v>
      </c>
      <c r="L21" s="233"/>
      <c r="M21" s="232" t="s">
        <v>324</v>
      </c>
      <c r="N21" s="233"/>
      <c r="O21" s="232" t="s">
        <v>325</v>
      </c>
      <c r="P21" s="233"/>
      <c r="Q21" s="232" t="s">
        <v>326</v>
      </c>
      <c r="R21" s="233"/>
      <c r="S21" s="236" t="s">
        <v>327</v>
      </c>
      <c r="T21" s="236" t="s">
        <v>328</v>
      </c>
      <c r="U21" s="236" t="s">
        <v>329</v>
      </c>
      <c r="V21" s="232" t="s">
        <v>330</v>
      </c>
      <c r="W21" s="233"/>
      <c r="X21" s="239" t="s">
        <v>35</v>
      </c>
      <c r="Y21" s="240"/>
      <c r="Z21" s="239" t="s">
        <v>34</v>
      </c>
      <c r="AA21" s="240"/>
    </row>
    <row r="22" spans="1:256" ht="141.75" x14ac:dyDescent="0.25">
      <c r="A22" s="237"/>
      <c r="B22" s="234"/>
      <c r="C22" s="235"/>
      <c r="D22" s="234"/>
      <c r="E22" s="235"/>
      <c r="F22" s="239" t="s">
        <v>331</v>
      </c>
      <c r="G22" s="241"/>
      <c r="H22" s="239" t="s">
        <v>332</v>
      </c>
      <c r="I22" s="241"/>
      <c r="J22" s="238"/>
      <c r="K22" s="234"/>
      <c r="L22" s="235"/>
      <c r="M22" s="234"/>
      <c r="N22" s="235"/>
      <c r="O22" s="234"/>
      <c r="P22" s="235"/>
      <c r="Q22" s="234"/>
      <c r="R22" s="235"/>
      <c r="S22" s="238"/>
      <c r="T22" s="238"/>
      <c r="U22" s="238"/>
      <c r="V22" s="234"/>
      <c r="W22" s="235"/>
      <c r="X22" s="42" t="s">
        <v>33</v>
      </c>
      <c r="Y22" s="42" t="s">
        <v>238</v>
      </c>
      <c r="Z22" s="42" t="s">
        <v>32</v>
      </c>
      <c r="AA22" s="42" t="s">
        <v>31</v>
      </c>
    </row>
    <row r="23" spans="1:256" x14ac:dyDescent="0.25">
      <c r="A23" s="238"/>
      <c r="B23" s="68" t="s">
        <v>29</v>
      </c>
      <c r="C23" s="68" t="s">
        <v>30</v>
      </c>
      <c r="D23" s="68" t="s">
        <v>29</v>
      </c>
      <c r="E23" s="68" t="s">
        <v>30</v>
      </c>
      <c r="F23" s="68" t="s">
        <v>29</v>
      </c>
      <c r="G23" s="68" t="s">
        <v>30</v>
      </c>
      <c r="H23" s="68" t="s">
        <v>29</v>
      </c>
      <c r="I23" s="68" t="s">
        <v>30</v>
      </c>
      <c r="J23" s="68" t="s">
        <v>29</v>
      </c>
      <c r="K23" s="68" t="s">
        <v>29</v>
      </c>
      <c r="L23" s="68" t="s">
        <v>30</v>
      </c>
      <c r="M23" s="68" t="s">
        <v>29</v>
      </c>
      <c r="N23" s="68" t="s">
        <v>30</v>
      </c>
      <c r="O23" s="68" t="s">
        <v>29</v>
      </c>
      <c r="P23" s="68" t="s">
        <v>30</v>
      </c>
      <c r="Q23" s="68" t="s">
        <v>29</v>
      </c>
      <c r="R23" s="68" t="s">
        <v>30</v>
      </c>
      <c r="S23" s="68" t="s">
        <v>29</v>
      </c>
      <c r="T23" s="68" t="s">
        <v>29</v>
      </c>
      <c r="U23" s="68" t="s">
        <v>29</v>
      </c>
      <c r="V23" s="68" t="s">
        <v>29</v>
      </c>
      <c r="W23" s="68" t="s">
        <v>30</v>
      </c>
      <c r="X23" s="68" t="s">
        <v>29</v>
      </c>
      <c r="Y23" s="68" t="s">
        <v>29</v>
      </c>
      <c r="Z23" s="42" t="s">
        <v>29</v>
      </c>
      <c r="AA23" s="42" t="s">
        <v>29</v>
      </c>
    </row>
    <row r="24" spans="1:256"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row>
    <row r="25" spans="1:256" ht="57.75" customHeight="1" x14ac:dyDescent="0.25">
      <c r="A25" s="143" t="s">
        <v>317</v>
      </c>
      <c r="B25" s="143" t="s">
        <v>317</v>
      </c>
      <c r="C25" s="144" t="s">
        <v>317</v>
      </c>
      <c r="D25" s="143" t="s">
        <v>317</v>
      </c>
      <c r="E25" s="144" t="s">
        <v>317</v>
      </c>
      <c r="F25" s="143" t="s">
        <v>317</v>
      </c>
      <c r="G25" s="143" t="s">
        <v>317</v>
      </c>
      <c r="H25" s="143" t="s">
        <v>317</v>
      </c>
      <c r="I25" s="143" t="s">
        <v>317</v>
      </c>
      <c r="J25" s="143" t="s">
        <v>317</v>
      </c>
      <c r="K25" s="143" t="s">
        <v>317</v>
      </c>
      <c r="L25" s="143" t="s">
        <v>317</v>
      </c>
      <c r="M25" s="143" t="s">
        <v>317</v>
      </c>
      <c r="N25" s="143" t="s">
        <v>317</v>
      </c>
      <c r="O25" s="143" t="s">
        <v>317</v>
      </c>
      <c r="P25" s="143" t="s">
        <v>317</v>
      </c>
      <c r="Q25" s="143" t="s">
        <v>317</v>
      </c>
      <c r="R25" s="143" t="s">
        <v>317</v>
      </c>
      <c r="S25" s="143" t="s">
        <v>317</v>
      </c>
      <c r="T25" s="143" t="s">
        <v>317</v>
      </c>
      <c r="U25" s="143" t="s">
        <v>317</v>
      </c>
      <c r="V25" s="143" t="s">
        <v>317</v>
      </c>
      <c r="W25" s="143" t="s">
        <v>317</v>
      </c>
      <c r="X25" s="143" t="s">
        <v>317</v>
      </c>
      <c r="Y25" s="143" t="s">
        <v>317</v>
      </c>
      <c r="Z25" s="143" t="s">
        <v>317</v>
      </c>
      <c r="AA25" s="143" t="s">
        <v>317</v>
      </c>
      <c r="AB25" s="141"/>
      <c r="AC25" s="141"/>
      <c r="AD25" s="141"/>
      <c r="AE25" s="141"/>
      <c r="AF25" s="141"/>
      <c r="AG25" s="141"/>
      <c r="AH25" s="141"/>
      <c r="AI25" s="141"/>
      <c r="AJ25" s="141"/>
      <c r="AK25" s="141"/>
      <c r="AL25" s="141"/>
      <c r="AM25" s="141"/>
      <c r="AN25" s="141"/>
      <c r="AO25" s="141"/>
      <c r="AP25" s="141"/>
      <c r="AQ25" s="141"/>
      <c r="AR25" s="141"/>
      <c r="AS25" s="141"/>
      <c r="AT25" s="141"/>
      <c r="AU25" s="141"/>
      <c r="AV25" s="141"/>
      <c r="AW25" s="141"/>
      <c r="AX25" s="141"/>
      <c r="AY25" s="141"/>
      <c r="AZ25" s="141"/>
      <c r="BA25" s="141"/>
      <c r="BB25" s="141"/>
      <c r="BC25" s="141"/>
      <c r="BD25" s="141"/>
      <c r="BE25" s="141"/>
      <c r="BF25" s="141"/>
      <c r="BG25" s="141"/>
      <c r="BH25" s="141"/>
      <c r="BI25" s="141"/>
      <c r="BJ25" s="141"/>
      <c r="BK25" s="141"/>
      <c r="BL25" s="141"/>
      <c r="BM25" s="141"/>
      <c r="BN25" s="141"/>
      <c r="BO25" s="141"/>
      <c r="BP25" s="141"/>
      <c r="BQ25" s="141"/>
      <c r="BR25" s="141"/>
      <c r="BS25" s="141"/>
      <c r="BT25" s="141"/>
      <c r="BU25" s="141"/>
      <c r="BV25" s="141"/>
      <c r="BW25" s="141"/>
      <c r="BX25" s="141"/>
      <c r="BY25" s="141"/>
      <c r="BZ25" s="141"/>
      <c r="CA25" s="141"/>
      <c r="CB25" s="141"/>
      <c r="CC25" s="141"/>
      <c r="CD25" s="141"/>
      <c r="CE25" s="141"/>
      <c r="CF25" s="141"/>
      <c r="CG25" s="141"/>
      <c r="CH25" s="141"/>
      <c r="CI25" s="141"/>
      <c r="CJ25" s="141"/>
      <c r="CK25" s="141"/>
      <c r="CL25" s="141"/>
      <c r="CM25" s="141"/>
      <c r="CN25" s="141"/>
      <c r="CO25" s="141"/>
      <c r="CP25" s="141"/>
      <c r="CQ25" s="141"/>
      <c r="CR25" s="141"/>
      <c r="CS25" s="141"/>
      <c r="CT25" s="141"/>
      <c r="CU25" s="141"/>
      <c r="CV25" s="141"/>
      <c r="CW25" s="141"/>
      <c r="CX25" s="141"/>
      <c r="CY25" s="141"/>
      <c r="CZ25" s="141"/>
      <c r="DA25" s="141"/>
      <c r="DB25" s="141"/>
      <c r="DC25" s="141"/>
      <c r="DD25" s="141"/>
      <c r="DE25" s="141"/>
      <c r="DF25" s="141"/>
      <c r="DG25" s="141"/>
      <c r="DH25" s="141"/>
      <c r="DI25" s="141"/>
      <c r="DJ25" s="141"/>
      <c r="DK25" s="141"/>
      <c r="DL25" s="141"/>
      <c r="DM25" s="141"/>
      <c r="DN25" s="141"/>
      <c r="DO25" s="141"/>
      <c r="DP25" s="141"/>
      <c r="DQ25" s="141"/>
      <c r="DR25" s="141"/>
      <c r="DS25" s="141"/>
      <c r="DT25" s="141"/>
      <c r="DU25" s="141"/>
      <c r="DV25" s="141"/>
      <c r="DW25" s="141"/>
      <c r="DX25" s="141"/>
      <c r="DY25" s="141"/>
      <c r="DZ25" s="141"/>
      <c r="EA25" s="141"/>
      <c r="EB25" s="141"/>
      <c r="EC25" s="141"/>
      <c r="ED25" s="141"/>
      <c r="EE25" s="141"/>
      <c r="EF25" s="141"/>
      <c r="EG25" s="141"/>
      <c r="EH25" s="141"/>
      <c r="EI25" s="141"/>
      <c r="EJ25" s="141"/>
      <c r="EK25" s="141"/>
      <c r="EL25" s="141"/>
      <c r="EM25" s="141"/>
      <c r="EN25" s="141"/>
      <c r="EO25" s="141"/>
      <c r="EP25" s="141"/>
      <c r="EQ25" s="141"/>
      <c r="ER25" s="141"/>
      <c r="ES25" s="141"/>
      <c r="ET25" s="141"/>
      <c r="EU25" s="141"/>
      <c r="EV25" s="141"/>
      <c r="EW25" s="141"/>
      <c r="EX25" s="141"/>
      <c r="EY25" s="141"/>
      <c r="EZ25" s="141"/>
      <c r="FA25" s="141"/>
      <c r="FB25" s="141"/>
      <c r="FC25" s="141"/>
      <c r="FD25" s="141"/>
      <c r="FE25" s="141"/>
      <c r="FF25" s="141"/>
      <c r="FG25" s="141"/>
      <c r="FH25" s="141"/>
      <c r="FI25" s="141"/>
      <c r="FJ25" s="141"/>
      <c r="FK25" s="141"/>
      <c r="FL25" s="141"/>
      <c r="FM25" s="141"/>
      <c r="FN25" s="141"/>
      <c r="FO25" s="141"/>
      <c r="FP25" s="141"/>
      <c r="FQ25" s="141"/>
      <c r="FR25" s="141"/>
      <c r="FS25" s="141"/>
      <c r="FT25" s="141"/>
      <c r="FU25" s="141"/>
      <c r="FV25" s="141"/>
      <c r="FW25" s="141"/>
      <c r="FX25" s="141"/>
      <c r="FY25" s="141"/>
      <c r="FZ25" s="141"/>
      <c r="GA25" s="141"/>
      <c r="GB25" s="141"/>
      <c r="GC25" s="141"/>
      <c r="GD25" s="141"/>
      <c r="GE25" s="141"/>
      <c r="GF25" s="141"/>
      <c r="GG25" s="141"/>
      <c r="GH25" s="141"/>
      <c r="GI25" s="141"/>
      <c r="GJ25" s="141"/>
      <c r="GK25" s="141"/>
      <c r="GL25" s="141"/>
      <c r="GM25" s="141"/>
      <c r="GN25" s="141"/>
      <c r="GO25" s="141"/>
      <c r="GP25" s="141"/>
      <c r="GQ25" s="141"/>
      <c r="GR25" s="141"/>
      <c r="GS25" s="141"/>
      <c r="GT25" s="141"/>
      <c r="GU25" s="141"/>
      <c r="GV25" s="141"/>
      <c r="GW25" s="141"/>
      <c r="GX25" s="141"/>
      <c r="GY25" s="141"/>
      <c r="GZ25" s="141"/>
      <c r="HA25" s="141"/>
      <c r="HB25" s="141"/>
      <c r="HC25" s="141"/>
      <c r="HD25" s="141"/>
      <c r="HE25" s="141"/>
      <c r="HF25" s="141"/>
      <c r="HG25" s="141"/>
      <c r="HH25" s="141"/>
      <c r="HI25" s="141"/>
      <c r="HJ25" s="141"/>
      <c r="HK25" s="141"/>
      <c r="HL25" s="141"/>
      <c r="HM25" s="141"/>
      <c r="HN25" s="141"/>
      <c r="HO25" s="141"/>
      <c r="HP25" s="141"/>
      <c r="HQ25" s="141"/>
      <c r="HR25" s="141"/>
      <c r="HS25" s="141"/>
      <c r="HT25" s="141"/>
      <c r="HU25" s="141"/>
      <c r="HV25" s="141"/>
      <c r="HW25" s="141"/>
      <c r="HX25" s="141"/>
      <c r="HY25" s="141"/>
      <c r="HZ25" s="141"/>
      <c r="IA25" s="141"/>
      <c r="IB25" s="141"/>
      <c r="IC25" s="141"/>
      <c r="ID25" s="141"/>
      <c r="IE25" s="141"/>
      <c r="IF25" s="141"/>
      <c r="IG25" s="141"/>
      <c r="IH25" s="141"/>
      <c r="II25" s="141"/>
      <c r="IJ25" s="141"/>
      <c r="IK25" s="141"/>
      <c r="IL25" s="141"/>
      <c r="IM25" s="141"/>
      <c r="IN25" s="141"/>
      <c r="IO25" s="141"/>
      <c r="IP25" s="141"/>
      <c r="IQ25" s="141"/>
      <c r="IR25" s="141"/>
      <c r="IS25" s="141"/>
      <c r="IT25" s="141"/>
      <c r="IU25" s="141"/>
      <c r="IV25" s="141"/>
    </row>
    <row r="27" spans="1:256" x14ac:dyDescent="0.25">
      <c r="A27" s="145"/>
      <c r="B27" s="145"/>
      <c r="C27" s="145"/>
      <c r="D27" s="146"/>
      <c r="E27" s="145"/>
      <c r="F27" s="146"/>
      <c r="G27" s="146"/>
      <c r="H27" s="146"/>
      <c r="I27" s="146"/>
      <c r="J27" s="146"/>
      <c r="K27" s="146"/>
      <c r="L27" s="146"/>
      <c r="M27" s="146"/>
      <c r="N27" s="146"/>
      <c r="O27" s="146"/>
      <c r="P27" s="146"/>
      <c r="Q27" s="146"/>
      <c r="R27" s="146"/>
      <c r="S27" s="146"/>
      <c r="T27" s="146"/>
      <c r="U27" s="146"/>
      <c r="V27" s="146"/>
      <c r="W27" s="146"/>
      <c r="X27" s="147"/>
      <c r="Y27" s="147"/>
      <c r="Z27" s="147"/>
      <c r="AA27" s="147"/>
      <c r="AB27" s="146"/>
      <c r="AC27" s="146"/>
      <c r="AD27" s="146"/>
      <c r="AE27" s="146"/>
      <c r="AF27" s="146"/>
      <c r="AG27" s="146"/>
      <c r="AH27" s="146"/>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c r="BI27" s="146"/>
      <c r="BJ27" s="146"/>
      <c r="BK27" s="146"/>
      <c r="BL27" s="146"/>
      <c r="BM27" s="146"/>
      <c r="BN27" s="146"/>
      <c r="BO27" s="146"/>
      <c r="BP27" s="146"/>
      <c r="BQ27" s="146"/>
      <c r="BR27" s="146"/>
      <c r="BS27" s="146"/>
      <c r="BT27" s="146"/>
      <c r="BU27" s="146"/>
      <c r="BV27" s="146"/>
      <c r="BW27" s="146"/>
      <c r="BX27" s="146"/>
      <c r="BY27" s="146"/>
      <c r="BZ27" s="146"/>
      <c r="CA27" s="146"/>
      <c r="CB27" s="146"/>
      <c r="CC27" s="146"/>
      <c r="CD27" s="146"/>
      <c r="CE27" s="146"/>
      <c r="CF27" s="146"/>
      <c r="CG27" s="146"/>
      <c r="CH27" s="146"/>
      <c r="CI27" s="146"/>
      <c r="CJ27" s="146"/>
      <c r="CK27" s="146"/>
      <c r="CL27" s="146"/>
      <c r="CM27" s="146"/>
      <c r="CN27" s="146"/>
      <c r="CO27" s="146"/>
      <c r="CP27" s="146"/>
      <c r="CQ27" s="146"/>
      <c r="CR27" s="146"/>
      <c r="CS27" s="146"/>
      <c r="CT27" s="146"/>
      <c r="CU27" s="146"/>
      <c r="CV27" s="146"/>
      <c r="CW27" s="146"/>
      <c r="CX27" s="146"/>
      <c r="CY27" s="146"/>
      <c r="CZ27" s="146"/>
      <c r="DA27" s="146"/>
      <c r="DB27" s="146"/>
      <c r="DC27" s="146"/>
      <c r="DD27" s="146"/>
      <c r="DE27" s="146"/>
      <c r="DF27" s="146"/>
      <c r="DG27" s="146"/>
      <c r="DH27" s="146"/>
      <c r="DI27" s="146"/>
      <c r="DJ27" s="146"/>
      <c r="DK27" s="146"/>
      <c r="DL27" s="146"/>
      <c r="DM27" s="146"/>
      <c r="DN27" s="146"/>
      <c r="DO27" s="146"/>
      <c r="DP27" s="146"/>
      <c r="DQ27" s="146"/>
      <c r="DR27" s="146"/>
      <c r="DS27" s="146"/>
      <c r="DT27" s="146"/>
      <c r="DU27" s="146"/>
      <c r="DV27" s="146"/>
      <c r="DW27" s="146"/>
      <c r="DX27" s="146"/>
      <c r="DY27" s="146"/>
      <c r="DZ27" s="146"/>
      <c r="EA27" s="146"/>
      <c r="EB27" s="146"/>
      <c r="EC27" s="146"/>
      <c r="ED27" s="146"/>
      <c r="EE27" s="146"/>
      <c r="EF27" s="146"/>
      <c r="EG27" s="146"/>
      <c r="EH27" s="146"/>
      <c r="EI27" s="146"/>
      <c r="EJ27" s="146"/>
      <c r="EK27" s="146"/>
      <c r="EL27" s="146"/>
      <c r="EM27" s="146"/>
      <c r="EN27" s="146"/>
      <c r="EO27" s="146"/>
      <c r="EP27" s="146"/>
      <c r="EQ27" s="146"/>
      <c r="ER27" s="146"/>
      <c r="ES27" s="146"/>
      <c r="ET27" s="146"/>
      <c r="EU27" s="146"/>
      <c r="EV27" s="146"/>
      <c r="EW27" s="146"/>
      <c r="EX27" s="146"/>
      <c r="EY27" s="146"/>
      <c r="EZ27" s="146"/>
      <c r="FA27" s="146"/>
      <c r="FB27" s="146"/>
      <c r="FC27" s="146"/>
      <c r="FD27" s="146"/>
      <c r="FE27" s="146"/>
      <c r="FF27" s="146"/>
      <c r="FG27" s="146"/>
      <c r="FH27" s="146"/>
      <c r="FI27" s="146"/>
      <c r="FJ27" s="146"/>
      <c r="FK27" s="146"/>
      <c r="FL27" s="146"/>
      <c r="FM27" s="146"/>
      <c r="FN27" s="146"/>
      <c r="FO27" s="146"/>
      <c r="FP27" s="146"/>
      <c r="FQ27" s="146"/>
      <c r="FR27" s="146"/>
      <c r="FS27" s="146"/>
      <c r="FT27" s="146"/>
      <c r="FU27" s="146"/>
      <c r="FV27" s="146"/>
      <c r="FW27" s="146"/>
      <c r="FX27" s="146"/>
      <c r="FY27" s="146"/>
      <c r="FZ27" s="146"/>
      <c r="GA27" s="146"/>
      <c r="GB27" s="146"/>
      <c r="GC27" s="146"/>
      <c r="GD27" s="146"/>
      <c r="GE27" s="146"/>
      <c r="GF27" s="146"/>
      <c r="GG27" s="146"/>
      <c r="GH27" s="146"/>
      <c r="GI27" s="146"/>
      <c r="GJ27" s="146"/>
      <c r="GK27" s="146"/>
      <c r="GL27" s="146"/>
      <c r="GM27" s="146"/>
      <c r="GN27" s="146"/>
      <c r="GO27" s="146"/>
      <c r="GP27" s="146"/>
      <c r="GQ27" s="146"/>
      <c r="GR27" s="146"/>
      <c r="GS27" s="146"/>
      <c r="GT27" s="146"/>
      <c r="GU27" s="146"/>
      <c r="GV27" s="146"/>
      <c r="GW27" s="146"/>
      <c r="GX27" s="146"/>
      <c r="GY27" s="146"/>
      <c r="GZ27" s="146"/>
      <c r="HA27" s="146"/>
      <c r="HB27" s="146"/>
      <c r="HC27" s="146"/>
      <c r="HD27" s="146"/>
      <c r="HE27" s="146"/>
      <c r="HF27" s="146"/>
      <c r="HG27" s="146"/>
      <c r="HH27" s="146"/>
      <c r="HI27" s="146"/>
      <c r="HJ27" s="146"/>
      <c r="HK27" s="146"/>
      <c r="HL27" s="146"/>
      <c r="HM27" s="146"/>
      <c r="HN27" s="146"/>
      <c r="HO27" s="146"/>
      <c r="HP27" s="146"/>
      <c r="HQ27" s="146"/>
      <c r="HR27" s="146"/>
      <c r="HS27" s="146"/>
      <c r="HT27" s="146"/>
      <c r="HU27" s="146"/>
      <c r="HV27" s="146"/>
      <c r="HW27" s="146"/>
      <c r="HX27" s="146"/>
      <c r="HY27" s="146"/>
      <c r="HZ27" s="146"/>
      <c r="IA27" s="146"/>
      <c r="IB27" s="146"/>
      <c r="IC27" s="146"/>
      <c r="ID27" s="146"/>
      <c r="IE27" s="146"/>
      <c r="IF27" s="146"/>
      <c r="IG27" s="146"/>
      <c r="IH27" s="146"/>
      <c r="II27" s="146"/>
      <c r="IJ27" s="146"/>
      <c r="IK27" s="146"/>
      <c r="IL27" s="146"/>
      <c r="IM27" s="146"/>
      <c r="IN27" s="146"/>
      <c r="IO27" s="146"/>
      <c r="IP27" s="146"/>
      <c r="IQ27" s="146"/>
      <c r="IR27" s="146"/>
      <c r="IS27" s="146"/>
      <c r="IT27" s="146"/>
      <c r="IU27" s="146"/>
      <c r="IV27" s="146"/>
    </row>
    <row r="28" spans="1:256" x14ac:dyDescent="0.25">
      <c r="A28" s="145"/>
      <c r="B28" s="145"/>
      <c r="C28" s="145"/>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c r="BI28" s="146"/>
      <c r="BJ28" s="146"/>
      <c r="BK28" s="146"/>
      <c r="BL28" s="146"/>
      <c r="BM28" s="146"/>
      <c r="BN28" s="146"/>
      <c r="BO28" s="146"/>
      <c r="BP28" s="146"/>
      <c r="BQ28" s="146"/>
      <c r="BR28" s="146"/>
      <c r="BS28" s="146"/>
      <c r="BT28" s="146"/>
      <c r="BU28" s="146"/>
      <c r="BV28" s="146"/>
      <c r="BW28" s="146"/>
      <c r="BX28" s="146"/>
      <c r="BY28" s="146"/>
      <c r="BZ28" s="146"/>
      <c r="CA28" s="146"/>
      <c r="CB28" s="146"/>
      <c r="CC28" s="146"/>
      <c r="CD28" s="146"/>
      <c r="CE28" s="146"/>
      <c r="CF28" s="146"/>
      <c r="CG28" s="146"/>
      <c r="CH28" s="146"/>
      <c r="CI28" s="146"/>
      <c r="CJ28" s="146"/>
      <c r="CK28" s="146"/>
      <c r="CL28" s="146"/>
      <c r="CM28" s="146"/>
      <c r="CN28" s="146"/>
      <c r="CO28" s="146"/>
      <c r="CP28" s="146"/>
      <c r="CQ28" s="146"/>
      <c r="CR28" s="146"/>
      <c r="CS28" s="146"/>
      <c r="CT28" s="146"/>
      <c r="CU28" s="146"/>
      <c r="CV28" s="146"/>
      <c r="CW28" s="146"/>
      <c r="CX28" s="146"/>
      <c r="CY28" s="146"/>
      <c r="CZ28" s="146"/>
      <c r="DA28" s="146"/>
      <c r="DB28" s="146"/>
      <c r="DC28" s="146"/>
      <c r="DD28" s="146"/>
      <c r="DE28" s="146"/>
      <c r="DF28" s="146"/>
      <c r="DG28" s="146"/>
      <c r="DH28" s="146"/>
      <c r="DI28" s="146"/>
      <c r="DJ28" s="146"/>
      <c r="DK28" s="146"/>
      <c r="DL28" s="146"/>
      <c r="DM28" s="146"/>
      <c r="DN28" s="146"/>
      <c r="DO28" s="146"/>
      <c r="DP28" s="146"/>
      <c r="DQ28" s="146"/>
      <c r="DR28" s="146"/>
      <c r="DS28" s="146"/>
      <c r="DT28" s="146"/>
      <c r="DU28" s="146"/>
      <c r="DV28" s="146"/>
      <c r="DW28" s="146"/>
      <c r="DX28" s="146"/>
      <c r="DY28" s="146"/>
      <c r="DZ28" s="146"/>
      <c r="EA28" s="146"/>
      <c r="EB28" s="146"/>
      <c r="EC28" s="146"/>
      <c r="ED28" s="146"/>
      <c r="EE28" s="146"/>
      <c r="EF28" s="146"/>
      <c r="EG28" s="146"/>
      <c r="EH28" s="146"/>
      <c r="EI28" s="146"/>
      <c r="EJ28" s="146"/>
      <c r="EK28" s="146"/>
      <c r="EL28" s="146"/>
      <c r="EM28" s="146"/>
      <c r="EN28" s="146"/>
      <c r="EO28" s="146"/>
      <c r="EP28" s="146"/>
      <c r="EQ28" s="146"/>
      <c r="ER28" s="146"/>
      <c r="ES28" s="146"/>
      <c r="ET28" s="146"/>
      <c r="EU28" s="146"/>
      <c r="EV28" s="146"/>
      <c r="EW28" s="146"/>
      <c r="EX28" s="146"/>
      <c r="EY28" s="146"/>
      <c r="EZ28" s="146"/>
      <c r="FA28" s="146"/>
      <c r="FB28" s="146"/>
      <c r="FC28" s="146"/>
      <c r="FD28" s="146"/>
      <c r="FE28" s="146"/>
      <c r="FF28" s="146"/>
      <c r="FG28" s="146"/>
      <c r="FH28" s="146"/>
      <c r="FI28" s="146"/>
      <c r="FJ28" s="146"/>
      <c r="FK28" s="146"/>
      <c r="FL28" s="146"/>
      <c r="FM28" s="146"/>
      <c r="FN28" s="146"/>
      <c r="FO28" s="146"/>
      <c r="FP28" s="146"/>
      <c r="FQ28" s="146"/>
      <c r="FR28" s="146"/>
      <c r="FS28" s="146"/>
      <c r="FT28" s="146"/>
      <c r="FU28" s="146"/>
      <c r="FV28" s="146"/>
      <c r="FW28" s="146"/>
      <c r="FX28" s="146"/>
      <c r="FY28" s="146"/>
      <c r="FZ28" s="146"/>
      <c r="GA28" s="146"/>
      <c r="GB28" s="146"/>
      <c r="GC28" s="146"/>
      <c r="GD28" s="146"/>
      <c r="GE28" s="146"/>
      <c r="GF28" s="146"/>
      <c r="GG28" s="146"/>
      <c r="GH28" s="146"/>
      <c r="GI28" s="146"/>
      <c r="GJ28" s="146"/>
      <c r="GK28" s="146"/>
      <c r="GL28" s="146"/>
      <c r="GM28" s="146"/>
      <c r="GN28" s="146"/>
      <c r="GO28" s="146"/>
      <c r="GP28" s="146"/>
      <c r="GQ28" s="146"/>
      <c r="GR28" s="146"/>
      <c r="GS28" s="146"/>
      <c r="GT28" s="146"/>
      <c r="GU28" s="146"/>
      <c r="GV28" s="146"/>
      <c r="GW28" s="146"/>
      <c r="GX28" s="146"/>
      <c r="GY28" s="146"/>
      <c r="GZ28" s="146"/>
      <c r="HA28" s="146"/>
      <c r="HB28" s="146"/>
      <c r="HC28" s="146"/>
      <c r="HD28" s="146"/>
      <c r="HE28" s="146"/>
      <c r="HF28" s="146"/>
      <c r="HG28" s="146"/>
      <c r="HH28" s="146"/>
      <c r="HI28" s="146"/>
      <c r="HJ28" s="146"/>
      <c r="HK28" s="146"/>
      <c r="HL28" s="146"/>
      <c r="HM28" s="146"/>
      <c r="HN28" s="146"/>
      <c r="HO28" s="146"/>
      <c r="HP28" s="146"/>
      <c r="HQ28" s="146"/>
      <c r="HR28" s="146"/>
      <c r="HS28" s="146"/>
      <c r="HT28" s="146"/>
      <c r="HU28" s="146"/>
      <c r="HV28" s="146"/>
      <c r="HW28" s="146"/>
      <c r="HX28" s="146"/>
      <c r="HY28" s="146"/>
      <c r="HZ28" s="146"/>
      <c r="IA28" s="146"/>
      <c r="IB28" s="146"/>
      <c r="IC28" s="146"/>
      <c r="ID28" s="146"/>
      <c r="IE28" s="146"/>
      <c r="IF28" s="146"/>
      <c r="IG28" s="146"/>
      <c r="IH28" s="146"/>
      <c r="II28" s="146"/>
      <c r="IJ28" s="146"/>
      <c r="IK28" s="146"/>
      <c r="IL28" s="146"/>
      <c r="IM28" s="146"/>
      <c r="IN28" s="146"/>
      <c r="IO28" s="146"/>
      <c r="IP28" s="146"/>
      <c r="IQ28" s="146"/>
      <c r="IR28" s="146"/>
      <c r="IS28" s="146"/>
      <c r="IT28" s="146"/>
      <c r="IU28" s="146"/>
      <c r="IV28" s="146"/>
    </row>
  </sheetData>
  <mergeCells count="27">
    <mergeCell ref="D21:E22"/>
    <mergeCell ref="F21:I21"/>
    <mergeCell ref="J21:J22"/>
    <mergeCell ref="V21:W22"/>
    <mergeCell ref="F22:G22"/>
    <mergeCell ref="H22:I22"/>
    <mergeCell ref="A5:AA5"/>
    <mergeCell ref="E7:Y7"/>
    <mergeCell ref="E9:Y9"/>
    <mergeCell ref="E10:Y10"/>
    <mergeCell ref="E12:Y12"/>
    <mergeCell ref="E13:Y13"/>
    <mergeCell ref="M21:N22"/>
    <mergeCell ref="O21:P22"/>
    <mergeCell ref="E18:Y18"/>
    <mergeCell ref="E15:Y15"/>
    <mergeCell ref="E16:Y16"/>
    <mergeCell ref="S21:S22"/>
    <mergeCell ref="K21:L22"/>
    <mergeCell ref="A19:AA19"/>
    <mergeCell ref="A21:A23"/>
    <mergeCell ref="X21:Y21"/>
    <mergeCell ref="Z21:AA21"/>
    <mergeCell ref="T21:T22"/>
    <mergeCell ref="U21:U22"/>
    <mergeCell ref="Q21:R22"/>
    <mergeCell ref="B21:C22"/>
  </mergeCells>
  <phoneticPr fontId="71"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E29" sqref="E29"/>
    </sheetView>
  </sheetViews>
  <sheetFormatPr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2" customFormat="1" ht="18.75" customHeight="1" x14ac:dyDescent="0.2">
      <c r="A1" s="32"/>
      <c r="C1" s="34" t="s">
        <v>22</v>
      </c>
    </row>
    <row r="2" spans="1:29" s="2" customFormat="1" ht="18.75" customHeight="1" x14ac:dyDescent="0.3">
      <c r="A2" s="32"/>
      <c r="C2" s="35" t="s">
        <v>6</v>
      </c>
    </row>
    <row r="3" spans="1:29" s="2" customFormat="1" ht="18.75" x14ac:dyDescent="0.3">
      <c r="A3" s="122"/>
      <c r="C3" s="35" t="s">
        <v>21</v>
      </c>
    </row>
    <row r="4" spans="1:29" s="2" customFormat="1" ht="18.75" x14ac:dyDescent="0.3">
      <c r="A4" s="122"/>
      <c r="C4" s="35"/>
    </row>
    <row r="5" spans="1:29" s="2" customFormat="1" ht="15.75" x14ac:dyDescent="0.2">
      <c r="A5" s="203" t="str">
        <f>'1. паспорт местоположение'!$A$5</f>
        <v>Год раскрытия информации: 2019 год</v>
      </c>
      <c r="B5" s="203"/>
      <c r="C5" s="203"/>
      <c r="D5" s="31"/>
      <c r="E5" s="31"/>
      <c r="F5" s="31"/>
      <c r="G5" s="31"/>
      <c r="H5" s="31"/>
      <c r="I5" s="31"/>
      <c r="J5" s="31"/>
      <c r="K5" s="31"/>
      <c r="L5" s="31"/>
      <c r="M5" s="31"/>
      <c r="N5" s="31"/>
      <c r="O5" s="31"/>
      <c r="P5" s="31"/>
      <c r="Q5" s="31"/>
      <c r="R5" s="31"/>
      <c r="S5" s="31"/>
      <c r="T5" s="31"/>
      <c r="U5" s="31"/>
      <c r="V5" s="31"/>
      <c r="W5" s="31"/>
      <c r="X5" s="31"/>
      <c r="Y5" s="31"/>
      <c r="Z5" s="31"/>
      <c r="AA5" s="31"/>
      <c r="AB5" s="31"/>
      <c r="AC5" s="31"/>
    </row>
    <row r="6" spans="1:29" s="2" customFormat="1" ht="18.75" x14ac:dyDescent="0.3">
      <c r="A6" s="122"/>
      <c r="G6" s="35"/>
    </row>
    <row r="7" spans="1:29" s="2" customFormat="1" ht="18.75" x14ac:dyDescent="0.2">
      <c r="A7" s="207" t="s">
        <v>5</v>
      </c>
      <c r="B7" s="207"/>
      <c r="C7" s="207"/>
      <c r="D7" s="78"/>
      <c r="E7" s="78"/>
      <c r="F7" s="78"/>
      <c r="G7" s="78"/>
      <c r="H7" s="78"/>
      <c r="I7" s="78"/>
      <c r="J7" s="78"/>
      <c r="K7" s="78"/>
      <c r="L7" s="78"/>
      <c r="M7" s="78"/>
      <c r="N7" s="78"/>
      <c r="O7" s="78"/>
      <c r="P7" s="78"/>
      <c r="Q7" s="78"/>
      <c r="R7" s="78"/>
      <c r="S7" s="78"/>
      <c r="T7" s="78"/>
      <c r="U7" s="78"/>
    </row>
    <row r="8" spans="1:29" s="2" customFormat="1" ht="18.75" x14ac:dyDescent="0.2">
      <c r="A8" s="207"/>
      <c r="B8" s="207"/>
      <c r="C8" s="207"/>
      <c r="D8" s="123"/>
      <c r="E8" s="123"/>
      <c r="F8" s="123"/>
      <c r="G8" s="123"/>
      <c r="H8" s="78"/>
      <c r="I8" s="78"/>
      <c r="J8" s="78"/>
      <c r="K8" s="78"/>
      <c r="L8" s="78"/>
      <c r="M8" s="78"/>
      <c r="N8" s="78"/>
      <c r="O8" s="78"/>
      <c r="P8" s="78"/>
      <c r="Q8" s="78"/>
      <c r="R8" s="78"/>
      <c r="S8" s="78"/>
      <c r="T8" s="78"/>
      <c r="U8" s="78"/>
    </row>
    <row r="9" spans="1:29" s="2" customFormat="1" ht="18.75" x14ac:dyDescent="0.2">
      <c r="A9" s="208" t="s">
        <v>251</v>
      </c>
      <c r="B9" s="208"/>
      <c r="C9" s="208"/>
      <c r="D9" s="82"/>
      <c r="E9" s="82"/>
      <c r="F9" s="82"/>
      <c r="G9" s="82"/>
      <c r="H9" s="78"/>
      <c r="I9" s="78"/>
      <c r="J9" s="78"/>
      <c r="K9" s="78"/>
      <c r="L9" s="78"/>
      <c r="M9" s="78"/>
      <c r="N9" s="78"/>
      <c r="O9" s="78"/>
      <c r="P9" s="78"/>
      <c r="Q9" s="78"/>
      <c r="R9" s="78"/>
      <c r="S9" s="78"/>
      <c r="T9" s="78"/>
      <c r="U9" s="78"/>
    </row>
    <row r="10" spans="1:29" s="2" customFormat="1" ht="18.75" x14ac:dyDescent="0.2">
      <c r="A10" s="209" t="s">
        <v>4</v>
      </c>
      <c r="B10" s="209"/>
      <c r="C10" s="209"/>
      <c r="D10" s="83"/>
      <c r="E10" s="83"/>
      <c r="F10" s="83"/>
      <c r="G10" s="83"/>
      <c r="H10" s="78"/>
      <c r="I10" s="78"/>
      <c r="J10" s="78"/>
      <c r="K10" s="78"/>
      <c r="L10" s="78"/>
      <c r="M10" s="78"/>
      <c r="N10" s="78"/>
      <c r="O10" s="78"/>
      <c r="P10" s="78"/>
      <c r="Q10" s="78"/>
      <c r="R10" s="78"/>
      <c r="S10" s="78"/>
      <c r="T10" s="78"/>
      <c r="U10" s="78"/>
    </row>
    <row r="11" spans="1:29" s="2" customFormat="1" ht="18.75" x14ac:dyDescent="0.2">
      <c r="A11" s="207"/>
      <c r="B11" s="207"/>
      <c r="C11" s="207"/>
      <c r="D11" s="123"/>
      <c r="E11" s="123"/>
      <c r="F11" s="123"/>
      <c r="G11" s="123"/>
      <c r="H11" s="78"/>
      <c r="I11" s="78"/>
      <c r="J11" s="78"/>
      <c r="K11" s="78"/>
      <c r="L11" s="78"/>
      <c r="M11" s="78"/>
      <c r="N11" s="78"/>
      <c r="O11" s="78"/>
      <c r="P11" s="78"/>
      <c r="Q11" s="78"/>
      <c r="R11" s="78"/>
      <c r="S11" s="78"/>
      <c r="T11" s="78"/>
      <c r="U11" s="78"/>
    </row>
    <row r="12" spans="1:29" s="2" customFormat="1" ht="18.75" x14ac:dyDescent="0.2">
      <c r="A12" s="208" t="str">
        <f>'3.1. паспорт Техсостояние ПС'!A13:T13</f>
        <v>I_Che135</v>
      </c>
      <c r="B12" s="208"/>
      <c r="C12" s="208"/>
      <c r="D12" s="82"/>
      <c r="E12" s="82"/>
      <c r="F12" s="82"/>
      <c r="G12" s="82"/>
      <c r="H12" s="78"/>
      <c r="I12" s="78"/>
      <c r="J12" s="78"/>
      <c r="K12" s="78"/>
      <c r="L12" s="78"/>
      <c r="M12" s="78"/>
      <c r="N12" s="78"/>
      <c r="O12" s="78"/>
      <c r="P12" s="78"/>
      <c r="Q12" s="78"/>
      <c r="R12" s="78"/>
      <c r="S12" s="78"/>
      <c r="T12" s="78"/>
      <c r="U12" s="78"/>
    </row>
    <row r="13" spans="1:29" s="2" customFormat="1" ht="18.75" x14ac:dyDescent="0.2">
      <c r="A13" s="209" t="s">
        <v>3</v>
      </c>
      <c r="B13" s="209"/>
      <c r="C13" s="209"/>
      <c r="D13" s="83"/>
      <c r="E13" s="83"/>
      <c r="F13" s="83"/>
      <c r="G13" s="83"/>
      <c r="H13" s="78"/>
      <c r="I13" s="78"/>
      <c r="J13" s="78"/>
      <c r="K13" s="78"/>
      <c r="L13" s="78"/>
      <c r="M13" s="78"/>
      <c r="N13" s="78"/>
      <c r="O13" s="78"/>
      <c r="P13" s="78"/>
      <c r="Q13" s="78"/>
      <c r="R13" s="78"/>
      <c r="S13" s="78"/>
      <c r="T13" s="78"/>
      <c r="U13" s="78"/>
    </row>
    <row r="14" spans="1:29" s="124" customFormat="1" ht="15.75" customHeight="1" x14ac:dyDescent="0.2">
      <c r="A14" s="224"/>
      <c r="B14" s="224"/>
      <c r="C14" s="224"/>
      <c r="D14" s="67"/>
      <c r="E14" s="67"/>
      <c r="F14" s="67"/>
      <c r="G14" s="67"/>
      <c r="H14" s="67"/>
      <c r="I14" s="67"/>
      <c r="J14" s="67"/>
      <c r="K14" s="67"/>
      <c r="L14" s="67"/>
      <c r="M14" s="67"/>
      <c r="N14" s="67"/>
      <c r="O14" s="67"/>
      <c r="P14" s="67"/>
      <c r="Q14" s="67"/>
      <c r="R14" s="67"/>
      <c r="S14" s="67"/>
      <c r="T14" s="67"/>
      <c r="U14" s="67"/>
    </row>
    <row r="15" spans="1:29" s="125" customFormat="1" ht="36.75" customHeight="1" x14ac:dyDescent="0.2">
      <c r="A15" s="210" t="str">
        <f>'1. паспорт местоположение'!A15:C15</f>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
      <c r="B15" s="210"/>
      <c r="C15" s="210"/>
      <c r="D15" s="82"/>
      <c r="E15" s="82"/>
      <c r="F15" s="82"/>
      <c r="G15" s="82"/>
      <c r="H15" s="82"/>
      <c r="I15" s="82"/>
      <c r="J15" s="82"/>
      <c r="K15" s="82"/>
      <c r="L15" s="82"/>
      <c r="M15" s="82"/>
      <c r="N15" s="82"/>
      <c r="O15" s="82"/>
      <c r="P15" s="82"/>
      <c r="Q15" s="82"/>
      <c r="R15" s="82"/>
      <c r="S15" s="82"/>
      <c r="T15" s="82"/>
      <c r="U15" s="82"/>
    </row>
    <row r="16" spans="1:29" s="125" customFormat="1" ht="15" customHeight="1" x14ac:dyDescent="0.2">
      <c r="A16" s="209" t="s">
        <v>2</v>
      </c>
      <c r="B16" s="209"/>
      <c r="C16" s="209"/>
      <c r="D16" s="83"/>
      <c r="E16" s="83"/>
      <c r="F16" s="83"/>
      <c r="G16" s="83"/>
      <c r="H16" s="83"/>
      <c r="I16" s="83"/>
      <c r="J16" s="83"/>
      <c r="K16" s="83"/>
      <c r="L16" s="83"/>
      <c r="M16" s="83"/>
      <c r="N16" s="83"/>
      <c r="O16" s="83"/>
      <c r="P16" s="83"/>
      <c r="Q16" s="83"/>
      <c r="R16" s="83"/>
      <c r="S16" s="83"/>
      <c r="T16" s="83"/>
      <c r="U16" s="83"/>
    </row>
    <row r="17" spans="1:21" s="125" customFormat="1" ht="15" customHeight="1" x14ac:dyDescent="0.2">
      <c r="A17" s="225"/>
      <c r="B17" s="225"/>
      <c r="C17" s="225"/>
      <c r="D17" s="126"/>
      <c r="E17" s="126"/>
      <c r="F17" s="126"/>
      <c r="G17" s="126"/>
      <c r="H17" s="126"/>
      <c r="I17" s="126"/>
      <c r="J17" s="126"/>
      <c r="K17" s="126"/>
      <c r="L17" s="126"/>
      <c r="M17" s="126"/>
      <c r="N17" s="126"/>
      <c r="O17" s="126"/>
      <c r="P17" s="126"/>
      <c r="Q17" s="126"/>
      <c r="R17" s="126"/>
    </row>
    <row r="18" spans="1:21" s="125" customFormat="1" ht="27.75" customHeight="1" x14ac:dyDescent="0.2">
      <c r="A18" s="242" t="s">
        <v>237</v>
      </c>
      <c r="B18" s="242"/>
      <c r="C18" s="242"/>
      <c r="D18" s="127"/>
      <c r="E18" s="127"/>
      <c r="F18" s="127"/>
      <c r="G18" s="127"/>
      <c r="H18" s="127"/>
      <c r="I18" s="127"/>
      <c r="J18" s="127"/>
      <c r="K18" s="127"/>
      <c r="L18" s="127"/>
      <c r="M18" s="127"/>
      <c r="N18" s="127"/>
      <c r="O18" s="127"/>
      <c r="P18" s="127"/>
      <c r="Q18" s="127"/>
      <c r="R18" s="127"/>
      <c r="S18" s="127"/>
      <c r="T18" s="127"/>
      <c r="U18" s="127"/>
    </row>
    <row r="19" spans="1:21" s="125" customFormat="1" ht="15" customHeight="1" x14ac:dyDescent="0.2">
      <c r="A19" s="83"/>
      <c r="B19" s="83"/>
      <c r="C19" s="83"/>
      <c r="D19" s="83"/>
      <c r="E19" s="83"/>
      <c r="F19" s="83"/>
      <c r="G19" s="83"/>
      <c r="H19" s="126"/>
      <c r="I19" s="126"/>
      <c r="J19" s="126"/>
      <c r="K19" s="126"/>
      <c r="L19" s="126"/>
      <c r="M19" s="126"/>
      <c r="N19" s="126"/>
      <c r="O19" s="126"/>
      <c r="P19" s="126"/>
      <c r="Q19" s="126"/>
      <c r="R19" s="126"/>
    </row>
    <row r="20" spans="1:21" s="125" customFormat="1" ht="39.75" customHeight="1" x14ac:dyDescent="0.2">
      <c r="A20" s="128" t="s">
        <v>1</v>
      </c>
      <c r="B20" s="129" t="s">
        <v>20</v>
      </c>
      <c r="C20" s="130" t="s">
        <v>19</v>
      </c>
      <c r="D20" s="131"/>
      <c r="E20" s="131"/>
      <c r="F20" s="131"/>
      <c r="G20" s="131"/>
      <c r="H20" s="67"/>
      <c r="I20" s="67"/>
      <c r="J20" s="67"/>
      <c r="K20" s="67"/>
      <c r="L20" s="67"/>
      <c r="M20" s="67"/>
      <c r="N20" s="67"/>
      <c r="O20" s="67"/>
      <c r="P20" s="67"/>
      <c r="Q20" s="67"/>
      <c r="R20" s="67"/>
      <c r="S20" s="132"/>
      <c r="T20" s="132"/>
      <c r="U20" s="132"/>
    </row>
    <row r="21" spans="1:21" s="125" customFormat="1" ht="16.5" customHeight="1" x14ac:dyDescent="0.2">
      <c r="A21" s="130">
        <v>1</v>
      </c>
      <c r="B21" s="129">
        <v>2</v>
      </c>
      <c r="C21" s="130">
        <v>3</v>
      </c>
      <c r="D21" s="131"/>
      <c r="E21" s="131"/>
      <c r="F21" s="131"/>
      <c r="G21" s="131"/>
      <c r="H21" s="67"/>
      <c r="I21" s="67"/>
      <c r="J21" s="67"/>
      <c r="K21" s="67"/>
      <c r="L21" s="67"/>
      <c r="M21" s="67"/>
      <c r="N21" s="67"/>
      <c r="O21" s="67"/>
      <c r="P21" s="67"/>
      <c r="Q21" s="67"/>
      <c r="R21" s="67"/>
      <c r="S21" s="132"/>
      <c r="T21" s="132"/>
      <c r="U21" s="132"/>
    </row>
    <row r="22" spans="1:21" s="125" customFormat="1" ht="75" customHeight="1" x14ac:dyDescent="0.2">
      <c r="A22" s="3" t="s">
        <v>18</v>
      </c>
      <c r="B22" s="4" t="s">
        <v>241</v>
      </c>
      <c r="C22" s="133" t="s">
        <v>485</v>
      </c>
      <c r="D22" s="131"/>
      <c r="E22" s="131"/>
      <c r="F22" s="67"/>
      <c r="G22" s="67"/>
      <c r="H22" s="67"/>
      <c r="I22" s="67"/>
      <c r="J22" s="67"/>
      <c r="K22" s="67"/>
      <c r="L22" s="67"/>
      <c r="M22" s="67"/>
      <c r="N22" s="67"/>
      <c r="O22" s="67"/>
      <c r="P22" s="67"/>
      <c r="Q22" s="132"/>
      <c r="R22" s="132"/>
      <c r="S22" s="132"/>
      <c r="T22" s="132"/>
      <c r="U22" s="132"/>
    </row>
    <row r="23" spans="1:21" ht="31.5" x14ac:dyDescent="0.25">
      <c r="A23" s="3" t="s">
        <v>17</v>
      </c>
      <c r="B23" s="134" t="s">
        <v>14</v>
      </c>
      <c r="C23" s="128" t="s">
        <v>486</v>
      </c>
      <c r="D23" s="112"/>
      <c r="E23" s="112"/>
      <c r="F23" s="112"/>
      <c r="G23" s="112"/>
      <c r="H23" s="112"/>
      <c r="I23" s="112"/>
      <c r="J23" s="112"/>
      <c r="K23" s="112"/>
      <c r="L23" s="112"/>
      <c r="M23" s="112"/>
      <c r="N23" s="112"/>
      <c r="O23" s="112"/>
      <c r="P23" s="112"/>
      <c r="Q23" s="112"/>
      <c r="R23" s="112"/>
      <c r="S23" s="112"/>
      <c r="T23" s="112"/>
      <c r="U23" s="112"/>
    </row>
    <row r="24" spans="1:21" ht="87" customHeight="1" x14ac:dyDescent="0.25">
      <c r="A24" s="3" t="s">
        <v>16</v>
      </c>
      <c r="B24" s="134" t="s">
        <v>246</v>
      </c>
      <c r="C24" s="6" t="s">
        <v>473</v>
      </c>
      <c r="D24" s="112"/>
      <c r="E24" s="112"/>
      <c r="F24" s="112"/>
      <c r="G24" s="112"/>
      <c r="H24" s="112"/>
      <c r="I24" s="112"/>
      <c r="J24" s="112"/>
      <c r="K24" s="112"/>
      <c r="L24" s="112"/>
      <c r="M24" s="112"/>
      <c r="N24" s="112"/>
      <c r="O24" s="112"/>
      <c r="P24" s="112"/>
      <c r="Q24" s="112"/>
      <c r="R24" s="112"/>
      <c r="S24" s="112"/>
      <c r="T24" s="112"/>
      <c r="U24" s="112"/>
    </row>
    <row r="25" spans="1:21" ht="63" customHeight="1" x14ac:dyDescent="0.25">
      <c r="A25" s="3" t="s">
        <v>15</v>
      </c>
      <c r="B25" s="134" t="s">
        <v>247</v>
      </c>
      <c r="C25" s="135" t="s">
        <v>487</v>
      </c>
      <c r="D25" s="136" t="str">
        <f>IF(('6.2. Паспорт фин осв ввод'!D54)&gt;0,(ROUND(('6.2. Паспорт фин осв ввод'!D52/'6.2. Паспорт фин осв ввод'!D54),2)&amp;"млн.руб./МВА "),"-")</f>
        <v>-</v>
      </c>
      <c r="E25" s="137" t="str">
        <f>IF(('6.2. Паспорт фин осв ввод'!D56)&gt;0,(ROUND(('6.2. Паспорт фин осв ввод'!D52/'6.2. Паспорт фин осв ввод'!D56),2)&amp;" млн.руб./км"),"-")</f>
        <v>-</v>
      </c>
      <c r="F25" s="112"/>
      <c r="G25" s="112"/>
      <c r="H25" s="112"/>
      <c r="I25" s="112"/>
      <c r="J25" s="112"/>
      <c r="K25" s="112"/>
      <c r="L25" s="112"/>
      <c r="M25" s="112"/>
      <c r="N25" s="112"/>
      <c r="O25" s="112"/>
      <c r="P25" s="112"/>
      <c r="Q25" s="112"/>
      <c r="R25" s="112"/>
      <c r="S25" s="112"/>
      <c r="T25" s="112"/>
      <c r="U25" s="112"/>
    </row>
    <row r="26" spans="1:21" ht="42.75" customHeight="1" x14ac:dyDescent="0.25">
      <c r="A26" s="3" t="s">
        <v>13</v>
      </c>
      <c r="B26" s="134" t="s">
        <v>137</v>
      </c>
      <c r="C26" s="128" t="s">
        <v>333</v>
      </c>
      <c r="D26" s="112"/>
      <c r="E26" s="112"/>
      <c r="F26" s="112"/>
      <c r="G26" s="112"/>
      <c r="H26" s="112"/>
      <c r="I26" s="112"/>
      <c r="J26" s="112"/>
      <c r="K26" s="112"/>
      <c r="L26" s="112"/>
      <c r="M26" s="112"/>
      <c r="N26" s="112"/>
      <c r="O26" s="112"/>
      <c r="P26" s="112"/>
      <c r="Q26" s="112"/>
      <c r="R26" s="112"/>
      <c r="S26" s="112"/>
      <c r="T26" s="112"/>
      <c r="U26" s="112"/>
    </row>
    <row r="27" spans="1:21" ht="42.75" customHeight="1" x14ac:dyDescent="0.25">
      <c r="A27" s="3" t="s">
        <v>12</v>
      </c>
      <c r="B27" s="134" t="s">
        <v>242</v>
      </c>
      <c r="C27" s="128" t="s">
        <v>472</v>
      </c>
      <c r="D27" s="112"/>
      <c r="E27" s="112"/>
      <c r="F27" s="112"/>
      <c r="G27" s="112"/>
      <c r="H27" s="112"/>
      <c r="I27" s="112"/>
      <c r="J27" s="112"/>
      <c r="K27" s="112"/>
      <c r="L27" s="112"/>
      <c r="M27" s="112"/>
      <c r="N27" s="112"/>
      <c r="O27" s="112"/>
      <c r="P27" s="112"/>
      <c r="Q27" s="112"/>
      <c r="R27" s="112"/>
      <c r="S27" s="112"/>
      <c r="T27" s="112"/>
      <c r="U27" s="112"/>
    </row>
    <row r="28" spans="1:21" ht="42.75" customHeight="1" x14ac:dyDescent="0.25">
      <c r="A28" s="3" t="s">
        <v>10</v>
      </c>
      <c r="B28" s="134" t="s">
        <v>11</v>
      </c>
      <c r="C28" s="56">
        <f>VLOOKUP($A$12,'[1]6.2. отчет'!$D:$OP,399,0)</f>
        <v>2018</v>
      </c>
      <c r="D28" s="112"/>
      <c r="E28" s="112"/>
      <c r="F28" s="112"/>
      <c r="G28" s="112"/>
      <c r="H28" s="112"/>
      <c r="I28" s="112"/>
      <c r="J28" s="112"/>
      <c r="K28" s="112"/>
      <c r="L28" s="112"/>
      <c r="M28" s="112"/>
      <c r="N28" s="112"/>
      <c r="O28" s="112"/>
      <c r="P28" s="112"/>
      <c r="Q28" s="112"/>
      <c r="R28" s="112"/>
      <c r="S28" s="112"/>
      <c r="T28" s="112"/>
      <c r="U28" s="112"/>
    </row>
    <row r="29" spans="1:21" ht="42.75" customHeight="1" x14ac:dyDescent="0.25">
      <c r="A29" s="3" t="s">
        <v>8</v>
      </c>
      <c r="B29" s="128" t="s">
        <v>9</v>
      </c>
      <c r="C29" s="56">
        <f>VLOOKUP($A$12,'[1]6.2. отчет'!$D:$OP,402,0)</f>
        <v>2019</v>
      </c>
      <c r="D29" s="112"/>
      <c r="E29" s="112"/>
      <c r="F29" s="112"/>
      <c r="G29" s="112"/>
      <c r="H29" s="112"/>
      <c r="I29" s="112"/>
      <c r="J29" s="112"/>
      <c r="K29" s="112"/>
      <c r="L29" s="112"/>
      <c r="M29" s="112"/>
      <c r="N29" s="112"/>
      <c r="O29" s="112"/>
      <c r="P29" s="112"/>
      <c r="Q29" s="112"/>
      <c r="R29" s="112"/>
      <c r="S29" s="112"/>
      <c r="T29" s="112"/>
      <c r="U29" s="112"/>
    </row>
    <row r="30" spans="1:21" ht="42.75" customHeight="1" x14ac:dyDescent="0.25">
      <c r="A30" s="3" t="s">
        <v>26</v>
      </c>
      <c r="B30" s="128" t="s">
        <v>7</v>
      </c>
      <c r="C30" s="56" t="s">
        <v>505</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7:C7"/>
    <mergeCell ref="A8:C8"/>
    <mergeCell ref="A9:C9"/>
    <mergeCell ref="A10:C10"/>
    <mergeCell ref="A11:C11"/>
    <mergeCell ref="A15:C15"/>
    <mergeCell ref="A16:C16"/>
    <mergeCell ref="A17:C17"/>
    <mergeCell ref="A18:C18"/>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opLeftCell="A4" zoomScale="70" zoomScaleNormal="70" workbookViewId="0">
      <selection activeCell="A19" sqref="A1:XFD1048576"/>
    </sheetView>
  </sheetViews>
  <sheetFormatPr defaultRowHeight="15" x14ac:dyDescent="0.25"/>
  <cols>
    <col min="1" max="1" width="17.7109375" style="81" customWidth="1"/>
    <col min="2" max="2" width="30.140625" style="81" customWidth="1"/>
    <col min="3" max="3" width="12.28515625" style="81" customWidth="1"/>
    <col min="4" max="5" width="15" style="81" customWidth="1"/>
    <col min="6" max="7" width="13.28515625" style="81" customWidth="1"/>
    <col min="8" max="8" width="12.28515625" style="81" customWidth="1"/>
    <col min="9" max="9" width="17.85546875" style="81" customWidth="1"/>
    <col min="10" max="10" width="16.7109375" style="81" customWidth="1"/>
    <col min="11" max="11" width="24.5703125" style="81" customWidth="1"/>
    <col min="12" max="12" width="30.85546875" style="81" customWidth="1"/>
    <col min="13" max="13" width="27.140625" style="81" customWidth="1"/>
    <col min="14" max="14" width="32.42578125" style="81" customWidth="1"/>
    <col min="15" max="15" width="13.28515625" style="81" hidden="1" customWidth="1"/>
    <col min="16" max="16" width="8.7109375" style="81" hidden="1" customWidth="1"/>
    <col min="17" max="17" width="12.7109375" style="81" hidden="1" customWidth="1"/>
    <col min="18" max="18" width="0" style="81" hidden="1" customWidth="1"/>
    <col min="19" max="19" width="17" style="81" hidden="1" customWidth="1"/>
    <col min="20" max="21" width="12" style="81" hidden="1" customWidth="1"/>
    <col min="22" max="22" width="11" style="81" hidden="1" customWidth="1"/>
    <col min="23" max="25" width="17.7109375" style="81" hidden="1" customWidth="1"/>
    <col min="26" max="26" width="46.5703125" style="81" hidden="1" customWidth="1"/>
    <col min="27" max="28" width="12.28515625" style="81" customWidth="1"/>
    <col min="29" max="16384" width="9.140625" style="81"/>
  </cols>
  <sheetData>
    <row r="1" spans="1:28" ht="18.75" x14ac:dyDescent="0.25">
      <c r="Z1" s="34" t="s">
        <v>22</v>
      </c>
    </row>
    <row r="2" spans="1:28" ht="18.75" x14ac:dyDescent="0.3">
      <c r="Z2" s="35" t="s">
        <v>6</v>
      </c>
    </row>
    <row r="3" spans="1:28" ht="18.75" x14ac:dyDescent="0.3">
      <c r="Z3" s="35" t="s">
        <v>21</v>
      </c>
    </row>
    <row r="4" spans="1:28" ht="18.75" customHeight="1" x14ac:dyDescent="0.25">
      <c r="A4" s="203" t="str">
        <f>'1. паспорт местоположение'!$A$5</f>
        <v>Год раскрытия информации: 2019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12" t="s">
        <v>5</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99"/>
      <c r="AB6" s="99"/>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99"/>
      <c r="AB7" s="99"/>
    </row>
    <row r="8" spans="1:28" ht="18.75" x14ac:dyDescent="0.25">
      <c r="A8" s="213" t="s">
        <v>251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101"/>
      <c r="AB8" s="101"/>
    </row>
    <row r="9" spans="1:28" ht="15.75" x14ac:dyDescent="0.25">
      <c r="A9" s="216" t="s">
        <v>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03"/>
      <c r="AB9" s="103"/>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99"/>
      <c r="AB10" s="99"/>
    </row>
    <row r="11" spans="1:28" ht="18.75" x14ac:dyDescent="0.25">
      <c r="A11" s="213" t="str">
        <f>'3.3 паспорт описание'!A12:C12</f>
        <v>I_Che135</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101"/>
      <c r="AB11" s="101"/>
    </row>
    <row r="12" spans="1:28" ht="15.75" x14ac:dyDescent="0.25">
      <c r="A12" s="216" t="s">
        <v>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03"/>
      <c r="AB12" s="103"/>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14"/>
      <c r="AB13" s="114"/>
    </row>
    <row r="14" spans="1:28" ht="18.75" x14ac:dyDescent="0.25">
      <c r="A14" s="227" t="str">
        <f>'1. паспорт местоположение'!A15:C15</f>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01"/>
      <c r="AB14" s="101"/>
    </row>
    <row r="15" spans="1:28" ht="15.75" x14ac:dyDescent="0.25">
      <c r="A15" s="216" t="s">
        <v>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03"/>
      <c r="AB15" s="103"/>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44"/>
      <c r="AB16" s="44"/>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44"/>
      <c r="AB17" s="44"/>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44"/>
      <c r="AB18" s="44"/>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44"/>
      <c r="AB19" s="44"/>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44"/>
      <c r="AB20" s="44"/>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44"/>
      <c r="AB21" s="44"/>
    </row>
    <row r="22" spans="1:28" x14ac:dyDescent="0.25">
      <c r="A22" s="250" t="s">
        <v>334</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45"/>
      <c r="AB22" s="45"/>
    </row>
    <row r="23" spans="1:28" ht="43.5" customHeight="1" x14ac:dyDescent="0.25">
      <c r="A23" s="243" t="s">
        <v>335</v>
      </c>
      <c r="B23" s="244"/>
      <c r="C23" s="244"/>
      <c r="D23" s="244"/>
      <c r="E23" s="244"/>
      <c r="F23" s="244"/>
      <c r="G23" s="244"/>
      <c r="H23" s="244"/>
      <c r="I23" s="244"/>
      <c r="J23" s="244"/>
      <c r="K23" s="244"/>
      <c r="L23" s="245"/>
      <c r="M23" s="246" t="s">
        <v>336</v>
      </c>
      <c r="N23" s="247"/>
      <c r="O23" s="247"/>
      <c r="P23" s="247"/>
      <c r="Q23" s="247"/>
      <c r="R23" s="247"/>
      <c r="S23" s="247"/>
      <c r="T23" s="247"/>
      <c r="U23" s="247"/>
      <c r="V23" s="247"/>
      <c r="W23" s="247"/>
      <c r="X23" s="247"/>
      <c r="Y23" s="247"/>
      <c r="Z23" s="248"/>
    </row>
    <row r="24" spans="1:28" ht="151.5" customHeight="1" x14ac:dyDescent="0.25">
      <c r="A24" s="115" t="s">
        <v>337</v>
      </c>
      <c r="B24" s="116" t="s">
        <v>338</v>
      </c>
      <c r="C24" s="115" t="s">
        <v>339</v>
      </c>
      <c r="D24" s="115" t="s">
        <v>340</v>
      </c>
      <c r="E24" s="115" t="s">
        <v>341</v>
      </c>
      <c r="F24" s="115" t="s">
        <v>342</v>
      </c>
      <c r="G24" s="115" t="s">
        <v>343</v>
      </c>
      <c r="H24" s="115" t="s">
        <v>344</v>
      </c>
      <c r="I24" s="115" t="s">
        <v>345</v>
      </c>
      <c r="J24" s="115" t="s">
        <v>346</v>
      </c>
      <c r="K24" s="116" t="s">
        <v>347</v>
      </c>
      <c r="L24" s="116" t="s">
        <v>348</v>
      </c>
      <c r="M24" s="117" t="s">
        <v>349</v>
      </c>
      <c r="N24" s="116" t="s">
        <v>350</v>
      </c>
      <c r="O24" s="115" t="s">
        <v>351</v>
      </c>
      <c r="P24" s="115" t="s">
        <v>352</v>
      </c>
      <c r="Q24" s="115" t="s">
        <v>353</v>
      </c>
      <c r="R24" s="115" t="s">
        <v>344</v>
      </c>
      <c r="S24" s="115" t="s">
        <v>354</v>
      </c>
      <c r="T24" s="115" t="s">
        <v>355</v>
      </c>
      <c r="U24" s="115" t="s">
        <v>356</v>
      </c>
      <c r="V24" s="115" t="s">
        <v>353</v>
      </c>
      <c r="W24" s="118" t="s">
        <v>357</v>
      </c>
      <c r="X24" s="118" t="s">
        <v>358</v>
      </c>
      <c r="Y24" s="118" t="s">
        <v>359</v>
      </c>
      <c r="Z24" s="46" t="s">
        <v>360</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9" t="s">
        <v>361</v>
      </c>
      <c r="B26" s="19"/>
      <c r="C26" s="47" t="s">
        <v>362</v>
      </c>
      <c r="D26" s="47" t="s">
        <v>363</v>
      </c>
      <c r="E26" s="47" t="s">
        <v>364</v>
      </c>
      <c r="F26" s="47" t="s">
        <v>365</v>
      </c>
      <c r="G26" s="47" t="s">
        <v>366</v>
      </c>
      <c r="H26" s="47" t="s">
        <v>344</v>
      </c>
      <c r="I26" s="47" t="s">
        <v>367</v>
      </c>
      <c r="J26" s="47" t="s">
        <v>368</v>
      </c>
      <c r="K26" s="119"/>
      <c r="L26" s="47" t="s">
        <v>369</v>
      </c>
      <c r="M26" s="48" t="s">
        <v>370</v>
      </c>
      <c r="N26" s="119" t="s">
        <v>317</v>
      </c>
      <c r="O26" s="119" t="s">
        <v>317</v>
      </c>
      <c r="P26" s="119" t="s">
        <v>317</v>
      </c>
      <c r="Q26" s="119" t="s">
        <v>317</v>
      </c>
      <c r="R26" s="119" t="s">
        <v>317</v>
      </c>
      <c r="S26" s="119" t="s">
        <v>317</v>
      </c>
      <c r="T26" s="119" t="s">
        <v>317</v>
      </c>
      <c r="U26" s="119" t="s">
        <v>317</v>
      </c>
      <c r="V26" s="119" t="s">
        <v>317</v>
      </c>
      <c r="W26" s="119" t="s">
        <v>317</v>
      </c>
      <c r="X26" s="119" t="s">
        <v>317</v>
      </c>
      <c r="Y26" s="119" t="s">
        <v>317</v>
      </c>
      <c r="Z26" s="120" t="s">
        <v>371</v>
      </c>
    </row>
    <row r="27" spans="1:28" x14ac:dyDescent="0.25">
      <c r="A27" s="119" t="s">
        <v>372</v>
      </c>
      <c r="B27" s="119" t="s">
        <v>373</v>
      </c>
      <c r="C27" s="119" t="s">
        <v>317</v>
      </c>
      <c r="D27" s="119" t="s">
        <v>317</v>
      </c>
      <c r="E27" s="119" t="s">
        <v>317</v>
      </c>
      <c r="F27" s="119" t="s">
        <v>317</v>
      </c>
      <c r="G27" s="119" t="s">
        <v>317</v>
      </c>
      <c r="H27" s="119" t="s">
        <v>317</v>
      </c>
      <c r="I27" s="119" t="s">
        <v>317</v>
      </c>
      <c r="J27" s="119" t="s">
        <v>317</v>
      </c>
      <c r="K27" s="47" t="s">
        <v>374</v>
      </c>
      <c r="L27" s="119" t="s">
        <v>317</v>
      </c>
      <c r="M27" s="119" t="s">
        <v>317</v>
      </c>
      <c r="N27" s="119" t="s">
        <v>317</v>
      </c>
      <c r="O27" s="119" t="s">
        <v>317</v>
      </c>
      <c r="P27" s="119" t="s">
        <v>317</v>
      </c>
      <c r="Q27" s="119" t="s">
        <v>317</v>
      </c>
      <c r="R27" s="119" t="s">
        <v>317</v>
      </c>
      <c r="S27" s="119" t="s">
        <v>317</v>
      </c>
      <c r="T27" s="119" t="s">
        <v>317</v>
      </c>
      <c r="U27" s="119" t="s">
        <v>317</v>
      </c>
      <c r="V27" s="119" t="s">
        <v>317</v>
      </c>
      <c r="W27" s="119" t="s">
        <v>317</v>
      </c>
      <c r="X27" s="119" t="s">
        <v>317</v>
      </c>
      <c r="Y27" s="119" t="s">
        <v>317</v>
      </c>
      <c r="Z27" s="119" t="s">
        <v>317</v>
      </c>
    </row>
    <row r="28" spans="1:28" x14ac:dyDescent="0.25">
      <c r="A28" s="119" t="s">
        <v>372</v>
      </c>
      <c r="B28" s="119" t="s">
        <v>375</v>
      </c>
      <c r="C28" s="119" t="s">
        <v>317</v>
      </c>
      <c r="D28" s="119" t="s">
        <v>317</v>
      </c>
      <c r="E28" s="119" t="s">
        <v>317</v>
      </c>
      <c r="F28" s="119" t="s">
        <v>317</v>
      </c>
      <c r="G28" s="119" t="s">
        <v>317</v>
      </c>
      <c r="H28" s="119" t="s">
        <v>317</v>
      </c>
      <c r="I28" s="119" t="s">
        <v>317</v>
      </c>
      <c r="J28" s="119" t="s">
        <v>317</v>
      </c>
      <c r="K28" s="47" t="s">
        <v>376</v>
      </c>
      <c r="L28" s="119" t="s">
        <v>317</v>
      </c>
      <c r="M28" s="119" t="s">
        <v>317</v>
      </c>
      <c r="N28" s="119" t="s">
        <v>317</v>
      </c>
      <c r="O28" s="119" t="s">
        <v>317</v>
      </c>
      <c r="P28" s="119" t="s">
        <v>317</v>
      </c>
      <c r="Q28" s="119" t="s">
        <v>317</v>
      </c>
      <c r="R28" s="119" t="s">
        <v>317</v>
      </c>
      <c r="S28" s="119" t="s">
        <v>317</v>
      </c>
      <c r="T28" s="119" t="s">
        <v>317</v>
      </c>
      <c r="U28" s="119" t="s">
        <v>317</v>
      </c>
      <c r="V28" s="119" t="s">
        <v>317</v>
      </c>
      <c r="W28" s="119" t="s">
        <v>317</v>
      </c>
      <c r="X28" s="119" t="s">
        <v>317</v>
      </c>
      <c r="Y28" s="119" t="s">
        <v>317</v>
      </c>
      <c r="Z28" s="119" t="s">
        <v>317</v>
      </c>
    </row>
    <row r="29" spans="1:28" x14ac:dyDescent="0.25">
      <c r="A29" s="119" t="s">
        <v>372</v>
      </c>
      <c r="B29" s="119" t="s">
        <v>378</v>
      </c>
      <c r="C29" s="119" t="s">
        <v>317</v>
      </c>
      <c r="D29" s="119" t="s">
        <v>317</v>
      </c>
      <c r="E29" s="119" t="s">
        <v>317</v>
      </c>
      <c r="F29" s="119" t="s">
        <v>317</v>
      </c>
      <c r="G29" s="119" t="s">
        <v>317</v>
      </c>
      <c r="H29" s="119" t="s">
        <v>317</v>
      </c>
      <c r="I29" s="119" t="s">
        <v>317</v>
      </c>
      <c r="J29" s="119" t="s">
        <v>317</v>
      </c>
      <c r="K29" s="47" t="s">
        <v>379</v>
      </c>
      <c r="L29" s="119" t="s">
        <v>317</v>
      </c>
      <c r="M29" s="119" t="s">
        <v>317</v>
      </c>
      <c r="N29" s="119" t="s">
        <v>317</v>
      </c>
      <c r="O29" s="119" t="s">
        <v>317</v>
      </c>
      <c r="P29" s="119" t="s">
        <v>317</v>
      </c>
      <c r="Q29" s="119" t="s">
        <v>317</v>
      </c>
      <c r="R29" s="119" t="s">
        <v>317</v>
      </c>
      <c r="S29" s="119" t="s">
        <v>317</v>
      </c>
      <c r="T29" s="119" t="s">
        <v>317</v>
      </c>
      <c r="U29" s="119" t="s">
        <v>317</v>
      </c>
      <c r="V29" s="119" t="s">
        <v>317</v>
      </c>
      <c r="W29" s="119" t="s">
        <v>317</v>
      </c>
      <c r="X29" s="119" t="s">
        <v>317</v>
      </c>
      <c r="Y29" s="119" t="s">
        <v>317</v>
      </c>
      <c r="Z29" s="119" t="s">
        <v>317</v>
      </c>
    </row>
    <row r="30" spans="1:28" x14ac:dyDescent="0.25">
      <c r="A30" s="119" t="s">
        <v>372</v>
      </c>
      <c r="B30" s="119" t="s">
        <v>380</v>
      </c>
      <c r="C30" s="119" t="s">
        <v>317</v>
      </c>
      <c r="D30" s="119" t="s">
        <v>317</v>
      </c>
      <c r="E30" s="119" t="s">
        <v>317</v>
      </c>
      <c r="F30" s="119" t="s">
        <v>317</v>
      </c>
      <c r="G30" s="119" t="s">
        <v>317</v>
      </c>
      <c r="H30" s="119" t="s">
        <v>317</v>
      </c>
      <c r="I30" s="119" t="s">
        <v>317</v>
      </c>
      <c r="J30" s="119" t="s">
        <v>317</v>
      </c>
      <c r="K30" s="47" t="s">
        <v>381</v>
      </c>
      <c r="L30" s="119" t="s">
        <v>317</v>
      </c>
      <c r="M30" s="119" t="s">
        <v>317</v>
      </c>
      <c r="N30" s="119" t="s">
        <v>317</v>
      </c>
      <c r="O30" s="119" t="s">
        <v>317</v>
      </c>
      <c r="P30" s="119" t="s">
        <v>317</v>
      </c>
      <c r="Q30" s="119" t="s">
        <v>317</v>
      </c>
      <c r="R30" s="119" t="s">
        <v>317</v>
      </c>
      <c r="S30" s="119" t="s">
        <v>317</v>
      </c>
      <c r="T30" s="119" t="s">
        <v>317</v>
      </c>
      <c r="U30" s="119" t="s">
        <v>317</v>
      </c>
      <c r="V30" s="119" t="s">
        <v>317</v>
      </c>
      <c r="W30" s="119" t="s">
        <v>317</v>
      </c>
      <c r="X30" s="119" t="s">
        <v>317</v>
      </c>
      <c r="Y30" s="119" t="s">
        <v>317</v>
      </c>
      <c r="Z30" s="119" t="s">
        <v>317</v>
      </c>
    </row>
    <row r="31" spans="1:28" x14ac:dyDescent="0.25">
      <c r="A31" s="119" t="s">
        <v>377</v>
      </c>
      <c r="B31" s="119" t="s">
        <v>377</v>
      </c>
      <c r="C31" s="119" t="s">
        <v>377</v>
      </c>
      <c r="D31" s="119" t="s">
        <v>377</v>
      </c>
      <c r="E31" s="119" t="s">
        <v>377</v>
      </c>
      <c r="F31" s="119" t="s">
        <v>377</v>
      </c>
      <c r="G31" s="119" t="s">
        <v>377</v>
      </c>
      <c r="H31" s="119" t="s">
        <v>377</v>
      </c>
      <c r="I31" s="119" t="s">
        <v>377</v>
      </c>
      <c r="J31" s="119" t="s">
        <v>377</v>
      </c>
      <c r="K31" s="119" t="s">
        <v>377</v>
      </c>
      <c r="L31" s="119" t="s">
        <v>317</v>
      </c>
      <c r="M31" s="119" t="s">
        <v>317</v>
      </c>
      <c r="N31" s="119" t="s">
        <v>317</v>
      </c>
      <c r="O31" s="119" t="s">
        <v>317</v>
      </c>
      <c r="P31" s="119" t="s">
        <v>317</v>
      </c>
      <c r="Q31" s="119" t="s">
        <v>317</v>
      </c>
      <c r="R31" s="119" t="s">
        <v>317</v>
      </c>
      <c r="S31" s="119" t="s">
        <v>317</v>
      </c>
      <c r="T31" s="119" t="s">
        <v>317</v>
      </c>
      <c r="U31" s="119" t="s">
        <v>317</v>
      </c>
      <c r="V31" s="119" t="s">
        <v>317</v>
      </c>
      <c r="W31" s="119" t="s">
        <v>317</v>
      </c>
      <c r="X31" s="119" t="s">
        <v>317</v>
      </c>
      <c r="Y31" s="119" t="s">
        <v>317</v>
      </c>
      <c r="Z31" s="119" t="s">
        <v>317</v>
      </c>
    </row>
    <row r="32" spans="1:28" ht="30" x14ac:dyDescent="0.25">
      <c r="A32" s="19" t="s">
        <v>361</v>
      </c>
      <c r="B32" s="19"/>
      <c r="C32" s="47" t="s">
        <v>382</v>
      </c>
      <c r="D32" s="47" t="s">
        <v>383</v>
      </c>
      <c r="E32" s="47" t="s">
        <v>384</v>
      </c>
      <c r="F32" s="47" t="s">
        <v>385</v>
      </c>
      <c r="G32" s="47" t="s">
        <v>386</v>
      </c>
      <c r="H32" s="47" t="s">
        <v>344</v>
      </c>
      <c r="I32" s="47" t="s">
        <v>387</v>
      </c>
      <c r="J32" s="47" t="s">
        <v>388</v>
      </c>
      <c r="K32" s="119"/>
      <c r="L32" s="119" t="s">
        <v>317</v>
      </c>
      <c r="M32" s="119" t="s">
        <v>317</v>
      </c>
      <c r="N32" s="119" t="s">
        <v>317</v>
      </c>
      <c r="O32" s="119" t="s">
        <v>317</v>
      </c>
      <c r="P32" s="119" t="s">
        <v>317</v>
      </c>
      <c r="Q32" s="119" t="s">
        <v>317</v>
      </c>
      <c r="R32" s="119" t="s">
        <v>317</v>
      </c>
      <c r="S32" s="119" t="s">
        <v>317</v>
      </c>
      <c r="T32" s="119" t="s">
        <v>317</v>
      </c>
      <c r="U32" s="119" t="s">
        <v>317</v>
      </c>
      <c r="V32" s="119" t="s">
        <v>317</v>
      </c>
      <c r="W32" s="119" t="s">
        <v>317</v>
      </c>
      <c r="X32" s="119" t="s">
        <v>317</v>
      </c>
      <c r="Y32" s="119" t="s">
        <v>317</v>
      </c>
      <c r="Z32" s="119" t="s">
        <v>317</v>
      </c>
    </row>
    <row r="33" spans="1:26" x14ac:dyDescent="0.25">
      <c r="A33" s="119" t="s">
        <v>377</v>
      </c>
      <c r="B33" s="119" t="s">
        <v>377</v>
      </c>
      <c r="C33" s="119" t="s">
        <v>377</v>
      </c>
      <c r="D33" s="119" t="s">
        <v>377</v>
      </c>
      <c r="E33" s="119" t="s">
        <v>377</v>
      </c>
      <c r="F33" s="119" t="s">
        <v>377</v>
      </c>
      <c r="G33" s="119" t="s">
        <v>377</v>
      </c>
      <c r="H33" s="119" t="s">
        <v>377</v>
      </c>
      <c r="I33" s="119" t="s">
        <v>377</v>
      </c>
      <c r="J33" s="119" t="s">
        <v>377</v>
      </c>
      <c r="K33" s="119" t="s">
        <v>377</v>
      </c>
      <c r="L33" s="119" t="s">
        <v>317</v>
      </c>
      <c r="M33" s="119" t="s">
        <v>317</v>
      </c>
      <c r="N33" s="119" t="s">
        <v>317</v>
      </c>
      <c r="O33" s="119" t="s">
        <v>317</v>
      </c>
      <c r="P33" s="119" t="s">
        <v>317</v>
      </c>
      <c r="Q33" s="119" t="s">
        <v>317</v>
      </c>
      <c r="R33" s="119" t="s">
        <v>317</v>
      </c>
      <c r="S33" s="119" t="s">
        <v>317</v>
      </c>
      <c r="T33" s="119" t="s">
        <v>317</v>
      </c>
      <c r="U33" s="119" t="s">
        <v>317</v>
      </c>
      <c r="V33" s="119" t="s">
        <v>317</v>
      </c>
      <c r="W33" s="119" t="s">
        <v>317</v>
      </c>
      <c r="X33" s="119" t="s">
        <v>317</v>
      </c>
      <c r="Y33" s="119" t="s">
        <v>317</v>
      </c>
      <c r="Z33" s="119" t="s">
        <v>317</v>
      </c>
    </row>
    <row r="37" spans="1:26" x14ac:dyDescent="0.25">
      <c r="A37" s="121"/>
    </row>
  </sheetData>
  <mergeCells count="20">
    <mergeCell ref="A13:Z13"/>
    <mergeCell ref="A14:Z14"/>
    <mergeCell ref="A23:L23"/>
    <mergeCell ref="M23:Z23"/>
    <mergeCell ref="A17:Z17"/>
    <mergeCell ref="A18:Z18"/>
    <mergeCell ref="A19:Z19"/>
    <mergeCell ref="A20:Z20"/>
    <mergeCell ref="A21:Z21"/>
    <mergeCell ref="A22:Z22"/>
    <mergeCell ref="A15:Z15"/>
    <mergeCell ref="A16:Z16"/>
    <mergeCell ref="A10:Z10"/>
    <mergeCell ref="A11:Z11"/>
    <mergeCell ref="A12:Z12"/>
    <mergeCell ref="A4:Z4"/>
    <mergeCell ref="A6:Z6"/>
    <mergeCell ref="A7:Z7"/>
    <mergeCell ref="A8:Z8"/>
    <mergeCell ref="A9:Z9"/>
  </mergeCells>
  <phoneticPr fontId="7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4" zoomScale="85" zoomScaleNormal="85" workbookViewId="0">
      <selection activeCell="A19" sqref="A1:XFD1048576"/>
    </sheetView>
  </sheetViews>
  <sheetFormatPr defaultRowHeight="15" x14ac:dyDescent="0.25"/>
  <cols>
    <col min="1" max="1" width="7.42578125" style="113" customWidth="1"/>
    <col min="2" max="2" width="25.5703125" style="113" customWidth="1"/>
    <col min="3" max="3" width="71.28515625" style="113" customWidth="1"/>
    <col min="4" max="4" width="16.140625" style="113" customWidth="1"/>
    <col min="5" max="5" width="9.42578125" style="113" customWidth="1"/>
    <col min="6" max="6" width="8.7109375" style="113" customWidth="1"/>
    <col min="7" max="7" width="9" style="113" customWidth="1"/>
    <col min="8" max="8" width="8.42578125" style="113" customWidth="1"/>
    <col min="9" max="9" width="33.85546875" style="113" customWidth="1"/>
    <col min="10" max="11" width="19.140625" style="113" customWidth="1"/>
    <col min="12" max="12" width="16" style="113" customWidth="1"/>
    <col min="13" max="13" width="14.85546875" style="113" customWidth="1"/>
    <col min="14" max="14" width="16.28515625" style="113" customWidth="1"/>
    <col min="15" max="16384" width="9.140625" style="113"/>
  </cols>
  <sheetData>
    <row r="1" spans="1:28" s="33" customFormat="1" ht="18.75" customHeight="1" x14ac:dyDescent="0.2">
      <c r="A1" s="32"/>
      <c r="B1" s="32"/>
      <c r="O1" s="34" t="s">
        <v>22</v>
      </c>
    </row>
    <row r="2" spans="1:28" s="33" customFormat="1" ht="18.75" customHeight="1" x14ac:dyDescent="0.3">
      <c r="A2" s="32"/>
      <c r="B2" s="32"/>
      <c r="O2" s="35" t="s">
        <v>6</v>
      </c>
    </row>
    <row r="3" spans="1:28" s="33" customFormat="1" ht="18.75" x14ac:dyDescent="0.3">
      <c r="A3" s="36"/>
      <c r="B3" s="36"/>
      <c r="O3" s="35" t="s">
        <v>21</v>
      </c>
    </row>
    <row r="4" spans="1:28" s="33" customFormat="1" ht="18.75" x14ac:dyDescent="0.3">
      <c r="A4" s="36"/>
      <c r="B4" s="36"/>
      <c r="L4" s="35"/>
    </row>
    <row r="5" spans="1:28" s="33" customFormat="1" ht="15.75" x14ac:dyDescent="0.2">
      <c r="A5" s="203" t="str">
        <f>'1. паспорт местоположение'!$A$5</f>
        <v>Год раскрытия информации: 2019 год</v>
      </c>
      <c r="B5" s="203"/>
      <c r="C5" s="203"/>
      <c r="D5" s="203"/>
      <c r="E5" s="203"/>
      <c r="F5" s="203"/>
      <c r="G5" s="203"/>
      <c r="H5" s="203"/>
      <c r="I5" s="203"/>
      <c r="J5" s="203"/>
      <c r="K5" s="203"/>
      <c r="L5" s="203"/>
      <c r="M5" s="203"/>
      <c r="N5" s="203"/>
      <c r="O5" s="203"/>
      <c r="P5" s="31"/>
      <c r="Q5" s="31"/>
      <c r="R5" s="31"/>
      <c r="S5" s="31"/>
      <c r="T5" s="31"/>
      <c r="U5" s="31"/>
      <c r="V5" s="31"/>
      <c r="W5" s="31"/>
      <c r="X5" s="31"/>
      <c r="Y5" s="31"/>
      <c r="Z5" s="31"/>
      <c r="AA5" s="31"/>
      <c r="AB5" s="31"/>
    </row>
    <row r="6" spans="1:28" s="33" customFormat="1" ht="18.75" x14ac:dyDescent="0.3">
      <c r="A6" s="36"/>
      <c r="B6" s="36"/>
      <c r="L6" s="35"/>
    </row>
    <row r="7" spans="1:28" s="33" customFormat="1" ht="18.75" x14ac:dyDescent="0.2">
      <c r="A7" s="212" t="s">
        <v>5</v>
      </c>
      <c r="B7" s="212"/>
      <c r="C7" s="212"/>
      <c r="D7" s="212"/>
      <c r="E7" s="212"/>
      <c r="F7" s="212"/>
      <c r="G7" s="212"/>
      <c r="H7" s="212"/>
      <c r="I7" s="212"/>
      <c r="J7" s="212"/>
      <c r="K7" s="212"/>
      <c r="L7" s="212"/>
      <c r="M7" s="212"/>
      <c r="N7" s="212"/>
      <c r="O7" s="212"/>
      <c r="P7" s="99"/>
      <c r="Q7" s="99"/>
      <c r="R7" s="99"/>
      <c r="S7" s="99"/>
      <c r="T7" s="99"/>
      <c r="U7" s="99"/>
      <c r="V7" s="99"/>
      <c r="W7" s="99"/>
      <c r="X7" s="99"/>
      <c r="Y7" s="99"/>
      <c r="Z7" s="99"/>
    </row>
    <row r="8" spans="1:28" s="33" customFormat="1" ht="18.75" x14ac:dyDescent="0.2">
      <c r="A8" s="212"/>
      <c r="B8" s="212"/>
      <c r="C8" s="212"/>
      <c r="D8" s="212"/>
      <c r="E8" s="212"/>
      <c r="F8" s="212"/>
      <c r="G8" s="212"/>
      <c r="H8" s="212"/>
      <c r="I8" s="212"/>
      <c r="J8" s="212"/>
      <c r="K8" s="212"/>
      <c r="L8" s="212"/>
      <c r="M8" s="212"/>
      <c r="N8" s="212"/>
      <c r="O8" s="212"/>
      <c r="P8" s="99"/>
      <c r="Q8" s="99"/>
      <c r="R8" s="99"/>
      <c r="S8" s="99"/>
      <c r="T8" s="99"/>
      <c r="U8" s="99"/>
      <c r="V8" s="99"/>
      <c r="W8" s="99"/>
      <c r="X8" s="99"/>
      <c r="Y8" s="99"/>
      <c r="Z8" s="99"/>
    </row>
    <row r="9" spans="1:28" s="33" customFormat="1" ht="18.75" x14ac:dyDescent="0.2">
      <c r="A9" s="213" t="s">
        <v>251</v>
      </c>
      <c r="B9" s="213"/>
      <c r="C9" s="213"/>
      <c r="D9" s="213"/>
      <c r="E9" s="213"/>
      <c r="F9" s="213"/>
      <c r="G9" s="213"/>
      <c r="H9" s="213"/>
      <c r="I9" s="213"/>
      <c r="J9" s="213"/>
      <c r="K9" s="213"/>
      <c r="L9" s="213"/>
      <c r="M9" s="213"/>
      <c r="N9" s="213"/>
      <c r="O9" s="213"/>
      <c r="P9" s="99"/>
      <c r="Q9" s="99"/>
      <c r="R9" s="99"/>
      <c r="S9" s="99"/>
      <c r="T9" s="99"/>
      <c r="U9" s="99"/>
      <c r="V9" s="99"/>
      <c r="W9" s="99"/>
      <c r="X9" s="99"/>
      <c r="Y9" s="99"/>
      <c r="Z9" s="99"/>
    </row>
    <row r="10" spans="1:28" s="33" customFormat="1" ht="18.75" x14ac:dyDescent="0.2">
      <c r="A10" s="216" t="s">
        <v>4</v>
      </c>
      <c r="B10" s="216"/>
      <c r="C10" s="216"/>
      <c r="D10" s="216"/>
      <c r="E10" s="216"/>
      <c r="F10" s="216"/>
      <c r="G10" s="216"/>
      <c r="H10" s="216"/>
      <c r="I10" s="216"/>
      <c r="J10" s="216"/>
      <c r="K10" s="216"/>
      <c r="L10" s="216"/>
      <c r="M10" s="216"/>
      <c r="N10" s="216"/>
      <c r="O10" s="216"/>
      <c r="P10" s="99"/>
      <c r="Q10" s="99"/>
      <c r="R10" s="99"/>
      <c r="S10" s="99"/>
      <c r="T10" s="99"/>
      <c r="U10" s="99"/>
      <c r="V10" s="99"/>
      <c r="W10" s="99"/>
      <c r="X10" s="99"/>
      <c r="Y10" s="99"/>
      <c r="Z10" s="99"/>
    </row>
    <row r="11" spans="1:28" s="33" customFormat="1" ht="18.75" x14ac:dyDescent="0.2">
      <c r="A11" s="212"/>
      <c r="B11" s="212"/>
      <c r="C11" s="212"/>
      <c r="D11" s="212"/>
      <c r="E11" s="212"/>
      <c r="F11" s="212"/>
      <c r="G11" s="212"/>
      <c r="H11" s="212"/>
      <c r="I11" s="212"/>
      <c r="J11" s="212"/>
      <c r="K11" s="212"/>
      <c r="L11" s="212"/>
      <c r="M11" s="212"/>
      <c r="N11" s="212"/>
      <c r="O11" s="212"/>
      <c r="P11" s="99"/>
      <c r="Q11" s="99"/>
      <c r="R11" s="99"/>
      <c r="S11" s="99"/>
      <c r="T11" s="99"/>
      <c r="U11" s="99"/>
      <c r="V11" s="99"/>
      <c r="W11" s="99"/>
      <c r="X11" s="99"/>
      <c r="Y11" s="99"/>
      <c r="Z11" s="99"/>
    </row>
    <row r="12" spans="1:28" s="33" customFormat="1" ht="18.75" x14ac:dyDescent="0.2">
      <c r="A12" s="213" t="str">
        <f>'3.4. Паспорт надежность'!A11:Z11</f>
        <v>I_Che135</v>
      </c>
      <c r="B12" s="213"/>
      <c r="C12" s="213"/>
      <c r="D12" s="213"/>
      <c r="E12" s="213"/>
      <c r="F12" s="213"/>
      <c r="G12" s="213"/>
      <c r="H12" s="213"/>
      <c r="I12" s="213"/>
      <c r="J12" s="213"/>
      <c r="K12" s="213"/>
      <c r="L12" s="213"/>
      <c r="M12" s="213"/>
      <c r="N12" s="213"/>
      <c r="O12" s="213"/>
      <c r="P12" s="99"/>
      <c r="Q12" s="99"/>
      <c r="R12" s="99"/>
      <c r="S12" s="99"/>
      <c r="T12" s="99"/>
      <c r="U12" s="99"/>
      <c r="V12" s="99"/>
      <c r="W12" s="99"/>
      <c r="X12" s="99"/>
      <c r="Y12" s="99"/>
      <c r="Z12" s="99"/>
    </row>
    <row r="13" spans="1:28" s="33" customFormat="1" ht="18.75" x14ac:dyDescent="0.2">
      <c r="A13" s="216" t="s">
        <v>3</v>
      </c>
      <c r="B13" s="216"/>
      <c r="C13" s="216"/>
      <c r="D13" s="216"/>
      <c r="E13" s="216"/>
      <c r="F13" s="216"/>
      <c r="G13" s="216"/>
      <c r="H13" s="216"/>
      <c r="I13" s="216"/>
      <c r="J13" s="216"/>
      <c r="K13" s="216"/>
      <c r="L13" s="216"/>
      <c r="M13" s="216"/>
      <c r="N13" s="216"/>
      <c r="O13" s="216"/>
      <c r="P13" s="99"/>
      <c r="Q13" s="99"/>
      <c r="R13" s="99"/>
      <c r="S13" s="99"/>
      <c r="T13" s="99"/>
      <c r="U13" s="99"/>
      <c r="V13" s="99"/>
      <c r="W13" s="99"/>
      <c r="X13" s="99"/>
      <c r="Y13" s="99"/>
      <c r="Z13" s="99"/>
    </row>
    <row r="14" spans="1:28" s="100" customFormat="1" ht="15.75" customHeight="1" x14ac:dyDescent="0.2">
      <c r="A14" s="217"/>
      <c r="B14" s="217"/>
      <c r="C14" s="217"/>
      <c r="D14" s="217"/>
      <c r="E14" s="217"/>
      <c r="F14" s="217"/>
      <c r="G14" s="217"/>
      <c r="H14" s="217"/>
      <c r="I14" s="217"/>
      <c r="J14" s="217"/>
      <c r="K14" s="217"/>
      <c r="L14" s="217"/>
      <c r="M14" s="217"/>
      <c r="N14" s="217"/>
      <c r="O14" s="217"/>
      <c r="P14" s="39"/>
      <c r="Q14" s="39"/>
      <c r="R14" s="39"/>
      <c r="S14" s="39"/>
      <c r="T14" s="39"/>
      <c r="U14" s="39"/>
      <c r="V14" s="39"/>
      <c r="W14" s="39"/>
      <c r="X14" s="39"/>
      <c r="Y14" s="39"/>
      <c r="Z14" s="39"/>
    </row>
    <row r="15" spans="1:28" s="102" customFormat="1" ht="18.75" x14ac:dyDescent="0.2">
      <c r="A15" s="227" t="str">
        <f>'1. паспорт местоположение'!A15:C15</f>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
      <c r="B15" s="213"/>
      <c r="C15" s="213"/>
      <c r="D15" s="213"/>
      <c r="E15" s="213"/>
      <c r="F15" s="213"/>
      <c r="G15" s="213"/>
      <c r="H15" s="213"/>
      <c r="I15" s="213"/>
      <c r="J15" s="213"/>
      <c r="K15" s="213"/>
      <c r="L15" s="213"/>
      <c r="M15" s="213"/>
      <c r="N15" s="213"/>
      <c r="O15" s="213"/>
      <c r="P15" s="101"/>
      <c r="Q15" s="101"/>
      <c r="R15" s="101"/>
      <c r="S15" s="101"/>
      <c r="T15" s="101"/>
      <c r="U15" s="101"/>
      <c r="V15" s="101"/>
      <c r="W15" s="101"/>
      <c r="X15" s="101"/>
      <c r="Y15" s="101"/>
      <c r="Z15" s="101"/>
    </row>
    <row r="16" spans="1:28" s="102" customFormat="1" ht="15" customHeight="1" x14ac:dyDescent="0.2">
      <c r="A16" s="216" t="s">
        <v>2</v>
      </c>
      <c r="B16" s="216"/>
      <c r="C16" s="216"/>
      <c r="D16" s="216"/>
      <c r="E16" s="216"/>
      <c r="F16" s="216"/>
      <c r="G16" s="216"/>
      <c r="H16" s="216"/>
      <c r="I16" s="216"/>
      <c r="J16" s="216"/>
      <c r="K16" s="216"/>
      <c r="L16" s="216"/>
      <c r="M16" s="216"/>
      <c r="N16" s="216"/>
      <c r="O16" s="216"/>
      <c r="P16" s="103"/>
      <c r="Q16" s="103"/>
      <c r="R16" s="103"/>
      <c r="S16" s="103"/>
      <c r="T16" s="103"/>
      <c r="U16" s="103"/>
      <c r="V16" s="103"/>
      <c r="W16" s="103"/>
      <c r="X16" s="103"/>
      <c r="Y16" s="103"/>
      <c r="Z16" s="103"/>
    </row>
    <row r="17" spans="1:26" s="102" customFormat="1" ht="15" customHeight="1" x14ac:dyDescent="0.2">
      <c r="A17" s="214"/>
      <c r="B17" s="214"/>
      <c r="C17" s="214"/>
      <c r="D17" s="214"/>
      <c r="E17" s="214"/>
      <c r="F17" s="214"/>
      <c r="G17" s="214"/>
      <c r="H17" s="214"/>
      <c r="I17" s="214"/>
      <c r="J17" s="214"/>
      <c r="K17" s="214"/>
      <c r="L17" s="214"/>
      <c r="M17" s="214"/>
      <c r="N17" s="214"/>
      <c r="O17" s="214"/>
      <c r="P17" s="40"/>
      <c r="Q17" s="40"/>
      <c r="R17" s="40"/>
      <c r="S17" s="40"/>
      <c r="T17" s="40"/>
      <c r="U17" s="40"/>
      <c r="V17" s="40"/>
      <c r="W17" s="40"/>
    </row>
    <row r="18" spans="1:26" s="102" customFormat="1" ht="91.5" customHeight="1" x14ac:dyDescent="0.2">
      <c r="A18" s="251" t="s">
        <v>389</v>
      </c>
      <c r="B18" s="251"/>
      <c r="C18" s="251"/>
      <c r="D18" s="251"/>
      <c r="E18" s="251"/>
      <c r="F18" s="251"/>
      <c r="G18" s="251"/>
      <c r="H18" s="251"/>
      <c r="I18" s="251"/>
      <c r="J18" s="251"/>
      <c r="K18" s="251"/>
      <c r="L18" s="251"/>
      <c r="M18" s="251"/>
      <c r="N18" s="251"/>
      <c r="O18" s="251"/>
      <c r="P18" s="104"/>
      <c r="Q18" s="104"/>
      <c r="R18" s="104"/>
      <c r="S18" s="104"/>
      <c r="T18" s="104"/>
      <c r="U18" s="104"/>
      <c r="V18" s="104"/>
      <c r="W18" s="104"/>
      <c r="X18" s="104"/>
      <c r="Y18" s="104"/>
      <c r="Z18" s="104"/>
    </row>
    <row r="19" spans="1:26" s="102" customFormat="1" ht="78" customHeight="1" x14ac:dyDescent="0.2">
      <c r="A19" s="211" t="s">
        <v>1</v>
      </c>
      <c r="B19" s="211" t="s">
        <v>390</v>
      </c>
      <c r="C19" s="211" t="s">
        <v>391</v>
      </c>
      <c r="D19" s="211" t="s">
        <v>392</v>
      </c>
      <c r="E19" s="252" t="s">
        <v>393</v>
      </c>
      <c r="F19" s="253"/>
      <c r="G19" s="253"/>
      <c r="H19" s="253"/>
      <c r="I19" s="254"/>
      <c r="J19" s="211" t="s">
        <v>394</v>
      </c>
      <c r="K19" s="211"/>
      <c r="L19" s="211"/>
      <c r="M19" s="211"/>
      <c r="N19" s="211"/>
      <c r="O19" s="211"/>
      <c r="P19" s="40"/>
      <c r="Q19" s="40"/>
      <c r="R19" s="40"/>
      <c r="S19" s="40"/>
      <c r="T19" s="40"/>
      <c r="U19" s="40"/>
      <c r="V19" s="40"/>
      <c r="W19" s="40"/>
    </row>
    <row r="20" spans="1:26" s="102" customFormat="1" ht="51" customHeight="1" x14ac:dyDescent="0.2">
      <c r="A20" s="211"/>
      <c r="B20" s="211"/>
      <c r="C20" s="211"/>
      <c r="D20" s="211"/>
      <c r="E20" s="105" t="s">
        <v>395</v>
      </c>
      <c r="F20" s="105" t="s">
        <v>396</v>
      </c>
      <c r="G20" s="105" t="s">
        <v>397</v>
      </c>
      <c r="H20" s="105" t="s">
        <v>398</v>
      </c>
      <c r="I20" s="105" t="s">
        <v>399</v>
      </c>
      <c r="J20" s="105" t="s">
        <v>400</v>
      </c>
      <c r="K20" s="105" t="s">
        <v>401</v>
      </c>
      <c r="L20" s="106" t="s">
        <v>402</v>
      </c>
      <c r="M20" s="107" t="s">
        <v>403</v>
      </c>
      <c r="N20" s="107" t="s">
        <v>404</v>
      </c>
      <c r="O20" s="107" t="s">
        <v>405</v>
      </c>
      <c r="P20" s="39"/>
      <c r="Q20" s="39"/>
      <c r="R20" s="39"/>
      <c r="S20" s="39"/>
      <c r="T20" s="39"/>
      <c r="U20" s="39"/>
      <c r="V20" s="39"/>
      <c r="W20" s="39"/>
      <c r="X20" s="108"/>
      <c r="Y20" s="108"/>
      <c r="Z20" s="108"/>
    </row>
    <row r="21" spans="1:26" s="102" customFormat="1" ht="16.5" customHeight="1" x14ac:dyDescent="0.2">
      <c r="A21" s="109">
        <v>1</v>
      </c>
      <c r="B21" s="110">
        <v>2</v>
      </c>
      <c r="C21" s="109">
        <v>3</v>
      </c>
      <c r="D21" s="110">
        <v>4</v>
      </c>
      <c r="E21" s="109">
        <v>5</v>
      </c>
      <c r="F21" s="110">
        <v>6</v>
      </c>
      <c r="G21" s="109">
        <v>7</v>
      </c>
      <c r="H21" s="110">
        <v>8</v>
      </c>
      <c r="I21" s="109">
        <v>9</v>
      </c>
      <c r="J21" s="110">
        <v>10</v>
      </c>
      <c r="K21" s="109">
        <v>11</v>
      </c>
      <c r="L21" s="110">
        <v>12</v>
      </c>
      <c r="M21" s="109">
        <v>13</v>
      </c>
      <c r="N21" s="110">
        <v>14</v>
      </c>
      <c r="O21" s="109">
        <v>15</v>
      </c>
      <c r="P21" s="39"/>
      <c r="Q21" s="39"/>
      <c r="R21" s="39"/>
      <c r="S21" s="39"/>
      <c r="T21" s="39"/>
      <c r="U21" s="39"/>
      <c r="V21" s="39"/>
      <c r="W21" s="39"/>
      <c r="X21" s="108"/>
      <c r="Y21" s="108"/>
      <c r="Z21" s="108"/>
    </row>
    <row r="22" spans="1:26" s="102" customFormat="1" ht="33" customHeight="1" x14ac:dyDescent="0.2">
      <c r="A22" s="111" t="s">
        <v>317</v>
      </c>
      <c r="B22" s="111" t="s">
        <v>317</v>
      </c>
      <c r="C22" s="111" t="s">
        <v>317</v>
      </c>
      <c r="D22" s="111" t="s">
        <v>317</v>
      </c>
      <c r="E22" s="111" t="s">
        <v>317</v>
      </c>
      <c r="F22" s="111" t="s">
        <v>317</v>
      </c>
      <c r="G22" s="111" t="s">
        <v>317</v>
      </c>
      <c r="H22" s="111" t="s">
        <v>317</v>
      </c>
      <c r="I22" s="111" t="s">
        <v>317</v>
      </c>
      <c r="J22" s="111" t="s">
        <v>317</v>
      </c>
      <c r="K22" s="111" t="s">
        <v>317</v>
      </c>
      <c r="L22" s="111" t="s">
        <v>317</v>
      </c>
      <c r="M22" s="111" t="s">
        <v>317</v>
      </c>
      <c r="N22" s="111" t="s">
        <v>317</v>
      </c>
      <c r="O22" s="111" t="s">
        <v>317</v>
      </c>
      <c r="P22" s="39"/>
      <c r="Q22" s="39"/>
      <c r="R22" s="39"/>
      <c r="S22" s="39"/>
      <c r="T22" s="39"/>
      <c r="U22" s="39"/>
      <c r="V22" s="108"/>
      <c r="W22" s="108"/>
      <c r="X22" s="108"/>
      <c r="Y22" s="108"/>
      <c r="Z22" s="108"/>
    </row>
    <row r="23" spans="1:26"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row>
    <row r="24" spans="1:26" x14ac:dyDescent="0.25">
      <c r="A24" s="112"/>
      <c r="B24" s="112"/>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2"/>
    </row>
    <row r="25" spans="1:26" x14ac:dyDescent="0.25">
      <c r="A25" s="112"/>
      <c r="B25" s="112"/>
      <c r="C25" s="112"/>
      <c r="D25" s="112"/>
      <c r="E25" s="112"/>
      <c r="F25" s="112"/>
      <c r="G25" s="112"/>
      <c r="H25" s="112"/>
      <c r="I25" s="112"/>
      <c r="J25" s="112"/>
      <c r="K25" s="112"/>
      <c r="L25" s="112"/>
      <c r="M25" s="112"/>
      <c r="N25" s="112"/>
      <c r="O25" s="112"/>
      <c r="P25" s="112"/>
      <c r="Q25" s="112"/>
      <c r="R25" s="112"/>
      <c r="S25" s="112"/>
      <c r="T25" s="112"/>
      <c r="U25" s="112"/>
      <c r="V25" s="112"/>
      <c r="W25" s="112"/>
      <c r="X25" s="112"/>
      <c r="Y25" s="112"/>
      <c r="Z25" s="112"/>
    </row>
    <row r="26" spans="1:26" x14ac:dyDescent="0.25">
      <c r="A26" s="112"/>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row>
    <row r="27" spans="1:26" x14ac:dyDescent="0.25">
      <c r="A27" s="112"/>
      <c r="B27" s="112"/>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12"/>
    </row>
    <row r="28" spans="1:26" x14ac:dyDescent="0.25">
      <c r="A28" s="112"/>
      <c r="B28" s="112"/>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row>
    <row r="29" spans="1:26" x14ac:dyDescent="0.25">
      <c r="A29" s="112"/>
      <c r="B29" s="112"/>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row>
    <row r="30" spans="1:26" x14ac:dyDescent="0.25">
      <c r="A30" s="112"/>
      <c r="B30" s="112"/>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row>
    <row r="31" spans="1:26" x14ac:dyDescent="0.25">
      <c r="A31" s="112"/>
      <c r="B31" s="112"/>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Z31" s="112"/>
    </row>
    <row r="32" spans="1:26" x14ac:dyDescent="0.25">
      <c r="A32" s="112"/>
      <c r="B32" s="112"/>
      <c r="C32" s="112"/>
      <c r="D32" s="112"/>
      <c r="E32" s="112"/>
      <c r="F32" s="112"/>
      <c r="G32" s="112"/>
      <c r="H32" s="112"/>
      <c r="I32" s="112"/>
      <c r="J32" s="112"/>
      <c r="K32" s="112"/>
      <c r="L32" s="112"/>
      <c r="M32" s="112"/>
      <c r="N32" s="112"/>
      <c r="O32" s="112"/>
      <c r="P32" s="112"/>
      <c r="Q32" s="112"/>
      <c r="R32" s="112"/>
      <c r="S32" s="112"/>
      <c r="T32" s="112"/>
      <c r="U32" s="112"/>
      <c r="V32" s="112"/>
      <c r="W32" s="112"/>
      <c r="X32" s="112"/>
      <c r="Y32" s="112"/>
      <c r="Z32" s="112"/>
    </row>
    <row r="33" spans="1:26" x14ac:dyDescent="0.25">
      <c r="A33" s="112"/>
      <c r="B33" s="112"/>
      <c r="C33" s="112"/>
      <c r="D33" s="112"/>
      <c r="E33" s="112"/>
      <c r="F33" s="112"/>
      <c r="G33" s="112"/>
      <c r="H33" s="112"/>
      <c r="I33" s="112"/>
      <c r="J33" s="112"/>
      <c r="K33" s="112"/>
      <c r="L33" s="112"/>
      <c r="M33" s="112"/>
      <c r="N33" s="112"/>
      <c r="O33" s="112"/>
      <c r="P33" s="112"/>
      <c r="Q33" s="112"/>
      <c r="R33" s="112"/>
      <c r="S33" s="112"/>
      <c r="T33" s="112"/>
      <c r="U33" s="112"/>
      <c r="V33" s="112"/>
      <c r="W33" s="112"/>
      <c r="X33" s="112"/>
      <c r="Y33" s="112"/>
      <c r="Z33" s="112"/>
    </row>
    <row r="34" spans="1:26" x14ac:dyDescent="0.25">
      <c r="A34" s="112"/>
      <c r="B34" s="112"/>
      <c r="C34" s="112"/>
      <c r="D34" s="112"/>
      <c r="E34" s="112"/>
      <c r="F34" s="112"/>
      <c r="G34" s="112"/>
      <c r="H34" s="112"/>
      <c r="I34" s="112"/>
      <c r="J34" s="112"/>
      <c r="K34" s="112"/>
      <c r="L34" s="112"/>
      <c r="M34" s="112"/>
      <c r="N34" s="112"/>
      <c r="O34" s="112"/>
      <c r="P34" s="112"/>
      <c r="Q34" s="112"/>
      <c r="R34" s="112"/>
      <c r="S34" s="112"/>
      <c r="T34" s="112"/>
      <c r="U34" s="112"/>
      <c r="V34" s="112"/>
      <c r="W34" s="112"/>
      <c r="X34" s="112"/>
      <c r="Y34" s="112"/>
      <c r="Z34" s="112"/>
    </row>
    <row r="35" spans="1:26" x14ac:dyDescent="0.25">
      <c r="A35" s="112"/>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row>
    <row r="36" spans="1:26" x14ac:dyDescent="0.25">
      <c r="A36" s="112"/>
      <c r="B36" s="112"/>
      <c r="C36" s="112"/>
      <c r="D36" s="112"/>
      <c r="E36" s="112"/>
      <c r="F36" s="112"/>
      <c r="G36" s="112"/>
      <c r="H36" s="112"/>
      <c r="I36" s="112"/>
      <c r="J36" s="112"/>
      <c r="K36" s="112"/>
      <c r="L36" s="112"/>
      <c r="M36" s="112"/>
      <c r="N36" s="112"/>
      <c r="O36" s="112"/>
      <c r="P36" s="112"/>
      <c r="Q36" s="112"/>
      <c r="R36" s="112"/>
      <c r="S36" s="112"/>
      <c r="T36" s="112"/>
      <c r="U36" s="112"/>
      <c r="V36" s="112"/>
      <c r="W36" s="112"/>
      <c r="X36" s="112"/>
      <c r="Y36" s="112"/>
      <c r="Z36" s="112"/>
    </row>
    <row r="37" spans="1:26" x14ac:dyDescent="0.25">
      <c r="A37" s="112"/>
      <c r="B37" s="112"/>
      <c r="C37" s="112"/>
      <c r="D37" s="112"/>
      <c r="E37" s="112"/>
      <c r="F37" s="112"/>
      <c r="G37" s="112"/>
      <c r="H37" s="112"/>
      <c r="I37" s="112"/>
      <c r="J37" s="112"/>
      <c r="K37" s="112"/>
      <c r="L37" s="112"/>
      <c r="M37" s="112"/>
      <c r="N37" s="112"/>
      <c r="O37" s="112"/>
      <c r="P37" s="112"/>
      <c r="Q37" s="112"/>
      <c r="R37" s="112"/>
      <c r="S37" s="112"/>
      <c r="T37" s="112"/>
      <c r="U37" s="112"/>
      <c r="V37" s="112"/>
      <c r="W37" s="112"/>
      <c r="X37" s="112"/>
      <c r="Y37" s="112"/>
      <c r="Z37" s="112"/>
    </row>
    <row r="38" spans="1:26" x14ac:dyDescent="0.25">
      <c r="A38" s="112"/>
      <c r="B38" s="112"/>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row>
    <row r="39" spans="1:26" x14ac:dyDescent="0.25">
      <c r="A39" s="112"/>
      <c r="B39" s="112"/>
      <c r="C39" s="112"/>
      <c r="D39" s="112"/>
      <c r="E39" s="112"/>
      <c r="F39" s="112"/>
      <c r="G39" s="112"/>
      <c r="H39" s="112"/>
      <c r="I39" s="112"/>
      <c r="J39" s="112"/>
      <c r="K39" s="112"/>
      <c r="L39" s="112"/>
      <c r="M39" s="112"/>
      <c r="N39" s="112"/>
      <c r="O39" s="112"/>
      <c r="P39" s="112"/>
      <c r="Q39" s="112"/>
      <c r="R39" s="112"/>
      <c r="S39" s="112"/>
      <c r="T39" s="112"/>
      <c r="U39" s="112"/>
      <c r="V39" s="112"/>
      <c r="W39" s="112"/>
      <c r="X39" s="112"/>
      <c r="Y39" s="112"/>
      <c r="Z39" s="112"/>
    </row>
    <row r="40" spans="1:26" x14ac:dyDescent="0.25">
      <c r="A40" s="112"/>
      <c r="B40" s="112"/>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row>
    <row r="41" spans="1:26" x14ac:dyDescent="0.25">
      <c r="A41" s="112"/>
      <c r="B41" s="112"/>
      <c r="C41" s="112"/>
      <c r="D41" s="112"/>
      <c r="E41" s="112"/>
      <c r="F41" s="112"/>
      <c r="G41" s="112"/>
      <c r="H41" s="112"/>
      <c r="I41" s="112"/>
      <c r="J41" s="112"/>
      <c r="K41" s="112"/>
      <c r="L41" s="112"/>
      <c r="M41" s="112"/>
      <c r="N41" s="112"/>
      <c r="O41" s="112"/>
      <c r="P41" s="112"/>
      <c r="Q41" s="112"/>
      <c r="R41" s="112"/>
      <c r="S41" s="112"/>
      <c r="T41" s="112"/>
      <c r="U41" s="112"/>
      <c r="V41" s="112"/>
      <c r="W41" s="112"/>
      <c r="X41" s="112"/>
      <c r="Y41" s="112"/>
      <c r="Z41" s="112"/>
    </row>
    <row r="42" spans="1:26" x14ac:dyDescent="0.25">
      <c r="A42" s="112"/>
      <c r="B42" s="112"/>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row>
    <row r="43" spans="1:26" x14ac:dyDescent="0.25">
      <c r="A43" s="112"/>
      <c r="B43" s="112"/>
      <c r="C43" s="112"/>
      <c r="D43" s="112"/>
      <c r="E43" s="112"/>
      <c r="F43" s="112"/>
      <c r="G43" s="112"/>
      <c r="H43" s="112"/>
      <c r="I43" s="112"/>
      <c r="J43" s="112"/>
      <c r="K43" s="112"/>
      <c r="L43" s="112"/>
      <c r="M43" s="112"/>
      <c r="N43" s="112"/>
      <c r="O43" s="112"/>
      <c r="P43" s="112"/>
      <c r="Q43" s="112"/>
      <c r="R43" s="112"/>
      <c r="S43" s="112"/>
      <c r="T43" s="112"/>
      <c r="U43" s="112"/>
      <c r="V43" s="112"/>
      <c r="W43" s="112"/>
      <c r="X43" s="112"/>
      <c r="Y43" s="112"/>
      <c r="Z43" s="112"/>
    </row>
    <row r="44" spans="1:26" x14ac:dyDescent="0.25">
      <c r="A44" s="112"/>
      <c r="B44" s="112"/>
      <c r="C44" s="112"/>
      <c r="D44" s="112"/>
      <c r="E44" s="112"/>
      <c r="F44" s="112"/>
      <c r="G44" s="112"/>
      <c r="H44" s="112"/>
      <c r="I44" s="112"/>
      <c r="J44" s="112"/>
      <c r="K44" s="112"/>
      <c r="L44" s="112"/>
      <c r="M44" s="112"/>
      <c r="N44" s="112"/>
      <c r="O44" s="112"/>
      <c r="P44" s="112"/>
      <c r="Q44" s="112"/>
      <c r="R44" s="112"/>
      <c r="S44" s="112"/>
      <c r="T44" s="112"/>
      <c r="U44" s="112"/>
      <c r="V44" s="112"/>
      <c r="W44" s="112"/>
      <c r="X44" s="112"/>
      <c r="Y44" s="112"/>
      <c r="Z44" s="112"/>
    </row>
    <row r="45" spans="1:26" x14ac:dyDescent="0.25">
      <c r="A45" s="112"/>
      <c r="B45" s="112"/>
      <c r="C45" s="112"/>
      <c r="D45" s="112"/>
      <c r="E45" s="112"/>
      <c r="F45" s="112"/>
      <c r="G45" s="112"/>
      <c r="H45" s="112"/>
      <c r="I45" s="112"/>
      <c r="J45" s="112"/>
      <c r="K45" s="112"/>
      <c r="L45" s="112"/>
      <c r="M45" s="112"/>
      <c r="N45" s="112"/>
      <c r="O45" s="112"/>
      <c r="P45" s="112"/>
      <c r="Q45" s="112"/>
      <c r="R45" s="112"/>
      <c r="S45" s="112"/>
      <c r="T45" s="112"/>
      <c r="U45" s="112"/>
      <c r="V45" s="112"/>
      <c r="W45" s="112"/>
      <c r="X45" s="112"/>
      <c r="Y45" s="112"/>
      <c r="Z45" s="112"/>
    </row>
    <row r="46" spans="1:26" x14ac:dyDescent="0.25">
      <c r="A46" s="112"/>
      <c r="B46" s="112"/>
      <c r="C46" s="112"/>
      <c r="D46" s="112"/>
      <c r="E46" s="112"/>
      <c r="F46" s="112"/>
      <c r="G46" s="112"/>
      <c r="H46" s="112"/>
      <c r="I46" s="112"/>
      <c r="J46" s="112"/>
      <c r="K46" s="112"/>
      <c r="L46" s="112"/>
      <c r="M46" s="112"/>
      <c r="N46" s="112"/>
      <c r="O46" s="112"/>
      <c r="P46" s="112"/>
      <c r="Q46" s="112"/>
      <c r="R46" s="112"/>
      <c r="S46" s="112"/>
      <c r="T46" s="112"/>
      <c r="U46" s="112"/>
      <c r="V46" s="112"/>
      <c r="W46" s="112"/>
      <c r="X46" s="112"/>
      <c r="Y46" s="112"/>
      <c r="Z46" s="112"/>
    </row>
    <row r="47" spans="1:26" x14ac:dyDescent="0.25">
      <c r="A47" s="112"/>
      <c r="B47" s="112"/>
      <c r="C47" s="112"/>
      <c r="D47" s="112"/>
      <c r="E47" s="112"/>
      <c r="F47" s="112"/>
      <c r="G47" s="112"/>
      <c r="H47" s="112"/>
      <c r="I47" s="112"/>
      <c r="J47" s="112"/>
      <c r="K47" s="112"/>
      <c r="L47" s="112"/>
      <c r="M47" s="112"/>
      <c r="N47" s="112"/>
      <c r="O47" s="112"/>
      <c r="P47" s="112"/>
      <c r="Q47" s="112"/>
      <c r="R47" s="112"/>
      <c r="S47" s="112"/>
      <c r="T47" s="112"/>
      <c r="U47" s="112"/>
      <c r="V47" s="112"/>
      <c r="W47" s="112"/>
      <c r="X47" s="112"/>
      <c r="Y47" s="112"/>
      <c r="Z47" s="112"/>
    </row>
    <row r="48" spans="1:26" x14ac:dyDescent="0.25">
      <c r="A48" s="112"/>
      <c r="B48" s="112"/>
      <c r="C48" s="112"/>
      <c r="D48" s="112"/>
      <c r="E48" s="112"/>
      <c r="F48" s="112"/>
      <c r="G48" s="112"/>
      <c r="H48" s="112"/>
      <c r="I48" s="112"/>
      <c r="J48" s="112"/>
      <c r="K48" s="112"/>
      <c r="L48" s="112"/>
      <c r="M48" s="112"/>
      <c r="N48" s="112"/>
      <c r="O48" s="112"/>
      <c r="P48" s="112"/>
      <c r="Q48" s="112"/>
      <c r="R48" s="112"/>
      <c r="S48" s="112"/>
      <c r="T48" s="112"/>
      <c r="U48" s="112"/>
      <c r="V48" s="112"/>
      <c r="W48" s="112"/>
      <c r="X48" s="112"/>
      <c r="Y48" s="112"/>
      <c r="Z48" s="112"/>
    </row>
    <row r="49" spans="1:26" x14ac:dyDescent="0.25">
      <c r="A49" s="112"/>
      <c r="B49" s="112"/>
      <c r="C49" s="112"/>
      <c r="D49" s="112"/>
      <c r="E49" s="112"/>
      <c r="F49" s="112"/>
      <c r="G49" s="112"/>
      <c r="H49" s="112"/>
      <c r="I49" s="112"/>
      <c r="J49" s="112"/>
      <c r="K49" s="112"/>
      <c r="L49" s="112"/>
      <c r="M49" s="112"/>
      <c r="N49" s="112"/>
      <c r="O49" s="112"/>
      <c r="P49" s="112"/>
      <c r="Q49" s="112"/>
      <c r="R49" s="112"/>
      <c r="S49" s="112"/>
      <c r="T49" s="112"/>
      <c r="U49" s="112"/>
      <c r="V49" s="112"/>
      <c r="W49" s="112"/>
      <c r="X49" s="112"/>
      <c r="Y49" s="112"/>
      <c r="Z49" s="112"/>
    </row>
    <row r="50" spans="1:26" x14ac:dyDescent="0.25">
      <c r="A50" s="112"/>
      <c r="B50" s="112"/>
      <c r="C50" s="112"/>
      <c r="D50" s="112"/>
      <c r="E50" s="112"/>
      <c r="F50" s="112"/>
      <c r="G50" s="112"/>
      <c r="H50" s="112"/>
      <c r="I50" s="112"/>
      <c r="J50" s="112"/>
      <c r="K50" s="112"/>
      <c r="L50" s="112"/>
      <c r="M50" s="112"/>
      <c r="N50" s="112"/>
      <c r="O50" s="112"/>
      <c r="P50" s="112"/>
      <c r="Q50" s="112"/>
      <c r="R50" s="112"/>
      <c r="S50" s="112"/>
      <c r="T50" s="112"/>
      <c r="U50" s="112"/>
      <c r="V50" s="112"/>
      <c r="W50" s="112"/>
      <c r="X50" s="112"/>
      <c r="Y50" s="112"/>
      <c r="Z50" s="112"/>
    </row>
    <row r="51" spans="1:26" x14ac:dyDescent="0.25">
      <c r="A51" s="112"/>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row>
    <row r="52" spans="1:26" x14ac:dyDescent="0.25">
      <c r="A52" s="112"/>
      <c r="B52" s="112"/>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row>
    <row r="53" spans="1:26" x14ac:dyDescent="0.25">
      <c r="A53" s="112"/>
      <c r="B53" s="112"/>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row>
    <row r="54" spans="1:26" x14ac:dyDescent="0.25">
      <c r="A54" s="112"/>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row>
    <row r="55" spans="1:26" x14ac:dyDescent="0.25">
      <c r="A55" s="112"/>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row>
    <row r="56" spans="1:26" x14ac:dyDescent="0.25">
      <c r="A56" s="112"/>
      <c r="B56" s="112"/>
      <c r="C56" s="112"/>
      <c r="D56" s="112"/>
      <c r="E56" s="112"/>
      <c r="F56" s="112"/>
      <c r="G56" s="112"/>
      <c r="H56" s="112"/>
      <c r="I56" s="112"/>
      <c r="J56" s="112"/>
      <c r="K56" s="112"/>
      <c r="L56" s="112"/>
      <c r="M56" s="112"/>
      <c r="N56" s="112"/>
      <c r="O56" s="112"/>
      <c r="P56" s="112"/>
      <c r="Q56" s="112"/>
      <c r="R56" s="112"/>
      <c r="S56" s="112"/>
      <c r="T56" s="112"/>
      <c r="U56" s="112"/>
      <c r="V56" s="112"/>
      <c r="W56" s="112"/>
      <c r="X56" s="112"/>
      <c r="Y56" s="112"/>
      <c r="Z56" s="112"/>
    </row>
    <row r="57" spans="1:26" x14ac:dyDescent="0.25">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row>
    <row r="58" spans="1:26" x14ac:dyDescent="0.25">
      <c r="A58" s="112"/>
      <c r="B58" s="112"/>
      <c r="C58" s="112"/>
      <c r="D58" s="112"/>
      <c r="E58" s="112"/>
      <c r="F58" s="112"/>
      <c r="G58" s="112"/>
      <c r="H58" s="112"/>
      <c r="I58" s="112"/>
      <c r="J58" s="112"/>
      <c r="K58" s="112"/>
      <c r="L58" s="112"/>
      <c r="M58" s="112"/>
      <c r="N58" s="112"/>
      <c r="O58" s="112"/>
      <c r="P58" s="112"/>
      <c r="Q58" s="112"/>
      <c r="R58" s="112"/>
      <c r="S58" s="112"/>
      <c r="T58" s="112"/>
      <c r="U58" s="112"/>
      <c r="V58" s="112"/>
      <c r="W58" s="112"/>
      <c r="X58" s="112"/>
      <c r="Y58" s="112"/>
      <c r="Z58" s="112"/>
    </row>
    <row r="59" spans="1:26" x14ac:dyDescent="0.25">
      <c r="A59" s="112"/>
      <c r="B59" s="112"/>
      <c r="C59" s="112"/>
      <c r="D59" s="112"/>
      <c r="E59" s="112"/>
      <c r="F59" s="112"/>
      <c r="G59" s="112"/>
      <c r="H59" s="112"/>
      <c r="I59" s="112"/>
      <c r="J59" s="112"/>
      <c r="K59" s="112"/>
      <c r="L59" s="112"/>
      <c r="M59" s="112"/>
      <c r="N59" s="112"/>
      <c r="O59" s="112"/>
      <c r="P59" s="112"/>
      <c r="Q59" s="112"/>
      <c r="R59" s="112"/>
      <c r="S59" s="112"/>
      <c r="T59" s="112"/>
      <c r="U59" s="112"/>
      <c r="V59" s="112"/>
      <c r="W59" s="112"/>
      <c r="X59" s="112"/>
      <c r="Y59" s="112"/>
      <c r="Z59" s="112"/>
    </row>
    <row r="60" spans="1:26" x14ac:dyDescent="0.25">
      <c r="A60" s="112"/>
      <c r="B60" s="112"/>
      <c r="C60" s="112"/>
      <c r="D60" s="112"/>
      <c r="E60" s="112"/>
      <c r="F60" s="112"/>
      <c r="G60" s="112"/>
      <c r="H60" s="112"/>
      <c r="I60" s="112"/>
      <c r="J60" s="112"/>
      <c r="K60" s="112"/>
      <c r="L60" s="112"/>
      <c r="M60" s="112"/>
      <c r="N60" s="112"/>
      <c r="O60" s="112"/>
      <c r="P60" s="112"/>
      <c r="Q60" s="112"/>
      <c r="R60" s="112"/>
      <c r="S60" s="112"/>
      <c r="T60" s="112"/>
      <c r="U60" s="112"/>
      <c r="V60" s="112"/>
      <c r="W60" s="112"/>
      <c r="X60" s="112"/>
      <c r="Y60" s="112"/>
      <c r="Z60" s="112"/>
    </row>
    <row r="61" spans="1:26" x14ac:dyDescent="0.25">
      <c r="A61" s="112"/>
      <c r="B61" s="112"/>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row>
    <row r="62" spans="1:26" x14ac:dyDescent="0.25">
      <c r="A62" s="112"/>
      <c r="B62" s="112"/>
      <c r="C62" s="112"/>
      <c r="D62" s="112"/>
      <c r="E62" s="112"/>
      <c r="F62" s="112"/>
      <c r="G62" s="112"/>
      <c r="H62" s="112"/>
      <c r="I62" s="112"/>
      <c r="J62" s="112"/>
      <c r="K62" s="112"/>
      <c r="L62" s="112"/>
      <c r="M62" s="112"/>
      <c r="N62" s="112"/>
      <c r="O62" s="112"/>
      <c r="P62" s="112"/>
      <c r="Q62" s="112"/>
      <c r="R62" s="112"/>
      <c r="S62" s="112"/>
      <c r="T62" s="112"/>
      <c r="U62" s="112"/>
      <c r="V62" s="112"/>
      <c r="W62" s="112"/>
      <c r="X62" s="112"/>
      <c r="Y62" s="112"/>
      <c r="Z62" s="112"/>
    </row>
    <row r="63" spans="1:26" x14ac:dyDescent="0.25">
      <c r="A63" s="112"/>
      <c r="B63" s="112"/>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row>
    <row r="64" spans="1:26" x14ac:dyDescent="0.25">
      <c r="A64" s="112"/>
      <c r="B64" s="112"/>
      <c r="C64" s="112"/>
      <c r="D64" s="112"/>
      <c r="E64" s="112"/>
      <c r="F64" s="112"/>
      <c r="G64" s="112"/>
      <c r="H64" s="112"/>
      <c r="I64" s="112"/>
      <c r="J64" s="112"/>
      <c r="K64" s="112"/>
      <c r="L64" s="112"/>
      <c r="M64" s="112"/>
      <c r="N64" s="112"/>
      <c r="O64" s="112"/>
      <c r="P64" s="112"/>
      <c r="Q64" s="112"/>
      <c r="R64" s="112"/>
      <c r="S64" s="112"/>
      <c r="T64" s="112"/>
      <c r="U64" s="112"/>
      <c r="V64" s="112"/>
      <c r="W64" s="112"/>
      <c r="X64" s="112"/>
      <c r="Y64" s="112"/>
      <c r="Z64" s="112"/>
    </row>
    <row r="65" spans="1:26" x14ac:dyDescent="0.25">
      <c r="A65" s="112"/>
      <c r="B65" s="112"/>
      <c r="C65" s="112"/>
      <c r="D65" s="112"/>
      <c r="E65" s="112"/>
      <c r="F65" s="112"/>
      <c r="G65" s="112"/>
      <c r="H65" s="112"/>
      <c r="I65" s="112"/>
      <c r="J65" s="112"/>
      <c r="K65" s="112"/>
      <c r="L65" s="112"/>
      <c r="M65" s="112"/>
      <c r="N65" s="112"/>
      <c r="O65" s="112"/>
      <c r="P65" s="112"/>
      <c r="Q65" s="112"/>
      <c r="R65" s="112"/>
      <c r="S65" s="112"/>
      <c r="T65" s="112"/>
      <c r="U65" s="112"/>
      <c r="V65" s="112"/>
      <c r="W65" s="112"/>
      <c r="X65" s="112"/>
      <c r="Y65" s="112"/>
      <c r="Z65" s="112"/>
    </row>
    <row r="66" spans="1:26" x14ac:dyDescent="0.25">
      <c r="A66" s="112"/>
      <c r="B66" s="112"/>
      <c r="C66" s="112"/>
      <c r="D66" s="112"/>
      <c r="E66" s="112"/>
      <c r="F66" s="112"/>
      <c r="G66" s="112"/>
      <c r="H66" s="112"/>
      <c r="I66" s="112"/>
      <c r="J66" s="112"/>
      <c r="K66" s="112"/>
      <c r="L66" s="112"/>
      <c r="M66" s="112"/>
      <c r="N66" s="112"/>
      <c r="O66" s="112"/>
      <c r="P66" s="112"/>
      <c r="Q66" s="112"/>
      <c r="R66" s="112"/>
      <c r="S66" s="112"/>
      <c r="T66" s="112"/>
      <c r="U66" s="112"/>
      <c r="V66" s="112"/>
      <c r="W66" s="112"/>
      <c r="X66" s="112"/>
      <c r="Y66" s="112"/>
      <c r="Z66" s="112"/>
    </row>
    <row r="67" spans="1:26" x14ac:dyDescent="0.25">
      <c r="A67" s="112"/>
      <c r="B67" s="112"/>
      <c r="C67" s="112"/>
      <c r="D67" s="112"/>
      <c r="E67" s="112"/>
      <c r="F67" s="112"/>
      <c r="G67" s="112"/>
      <c r="H67" s="112"/>
      <c r="I67" s="112"/>
      <c r="J67" s="112"/>
      <c r="K67" s="112"/>
      <c r="L67" s="112"/>
      <c r="M67" s="112"/>
      <c r="N67" s="112"/>
      <c r="O67" s="112"/>
      <c r="P67" s="112"/>
      <c r="Q67" s="112"/>
      <c r="R67" s="112"/>
      <c r="S67" s="112"/>
      <c r="T67" s="112"/>
      <c r="U67" s="112"/>
      <c r="V67" s="112"/>
      <c r="W67" s="112"/>
      <c r="X67" s="112"/>
      <c r="Y67" s="112"/>
      <c r="Z67" s="112"/>
    </row>
    <row r="68" spans="1:26" x14ac:dyDescent="0.25">
      <c r="A68" s="112"/>
      <c r="B68" s="112"/>
      <c r="C68" s="112"/>
      <c r="D68" s="112"/>
      <c r="E68" s="112"/>
      <c r="F68" s="112"/>
      <c r="G68" s="112"/>
      <c r="H68" s="112"/>
      <c r="I68" s="112"/>
      <c r="J68" s="112"/>
      <c r="K68" s="112"/>
      <c r="L68" s="112"/>
      <c r="M68" s="112"/>
      <c r="N68" s="112"/>
      <c r="O68" s="112"/>
      <c r="P68" s="112"/>
      <c r="Q68" s="112"/>
      <c r="R68" s="112"/>
      <c r="S68" s="112"/>
      <c r="T68" s="112"/>
      <c r="U68" s="112"/>
      <c r="V68" s="112"/>
      <c r="W68" s="112"/>
      <c r="X68" s="112"/>
      <c r="Y68" s="112"/>
      <c r="Z68" s="112"/>
    </row>
    <row r="69" spans="1:26" x14ac:dyDescent="0.25">
      <c r="A69" s="112"/>
      <c r="B69" s="112"/>
      <c r="C69" s="112"/>
      <c r="D69" s="112"/>
      <c r="E69" s="112"/>
      <c r="F69" s="112"/>
      <c r="G69" s="112"/>
      <c r="H69" s="112"/>
      <c r="I69" s="112"/>
      <c r="J69" s="112"/>
      <c r="K69" s="112"/>
      <c r="L69" s="112"/>
      <c r="M69" s="112"/>
      <c r="N69" s="112"/>
      <c r="O69" s="112"/>
      <c r="P69" s="112"/>
      <c r="Q69" s="112"/>
      <c r="R69" s="112"/>
      <c r="S69" s="112"/>
      <c r="T69" s="112"/>
      <c r="U69" s="112"/>
      <c r="V69" s="112"/>
      <c r="W69" s="112"/>
      <c r="X69" s="112"/>
      <c r="Y69" s="112"/>
      <c r="Z69" s="112"/>
    </row>
    <row r="70" spans="1:26" x14ac:dyDescent="0.25">
      <c r="A70" s="112"/>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row>
    <row r="71" spans="1:26" x14ac:dyDescent="0.25">
      <c r="A71" s="112"/>
      <c r="B71" s="112"/>
      <c r="C71" s="112"/>
      <c r="D71" s="112"/>
      <c r="E71" s="112"/>
      <c r="F71" s="112"/>
      <c r="G71" s="112"/>
      <c r="H71" s="112"/>
      <c r="I71" s="112"/>
      <c r="J71" s="112"/>
      <c r="K71" s="112"/>
      <c r="L71" s="112"/>
      <c r="M71" s="112"/>
      <c r="N71" s="112"/>
      <c r="O71" s="112"/>
      <c r="P71" s="112"/>
      <c r="Q71" s="112"/>
      <c r="R71" s="112"/>
      <c r="S71" s="112"/>
      <c r="T71" s="112"/>
      <c r="U71" s="112"/>
      <c r="V71" s="112"/>
      <c r="W71" s="112"/>
      <c r="X71" s="112"/>
      <c r="Y71" s="112"/>
      <c r="Z71" s="112"/>
    </row>
    <row r="72" spans="1:26" x14ac:dyDescent="0.25">
      <c r="A72" s="112"/>
      <c r="B72" s="112"/>
      <c r="C72" s="112"/>
      <c r="D72" s="112"/>
      <c r="E72" s="112"/>
      <c r="F72" s="112"/>
      <c r="G72" s="112"/>
      <c r="H72" s="112"/>
      <c r="I72" s="112"/>
      <c r="J72" s="112"/>
      <c r="K72" s="112"/>
      <c r="L72" s="112"/>
      <c r="M72" s="112"/>
      <c r="N72" s="112"/>
      <c r="O72" s="112"/>
      <c r="P72" s="112"/>
      <c r="Q72" s="112"/>
      <c r="R72" s="112"/>
      <c r="S72" s="112"/>
      <c r="T72" s="112"/>
      <c r="U72" s="112"/>
      <c r="V72" s="112"/>
      <c r="W72" s="112"/>
      <c r="X72" s="112"/>
      <c r="Y72" s="112"/>
      <c r="Z72" s="112"/>
    </row>
    <row r="73" spans="1:26" x14ac:dyDescent="0.25">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row>
    <row r="74" spans="1:26" x14ac:dyDescent="0.25">
      <c r="A74" s="112"/>
      <c r="B74" s="112"/>
      <c r="C74" s="112"/>
      <c r="D74" s="112"/>
      <c r="E74" s="112"/>
      <c r="F74" s="112"/>
      <c r="G74" s="112"/>
      <c r="H74" s="112"/>
      <c r="I74" s="112"/>
      <c r="J74" s="112"/>
      <c r="K74" s="112"/>
      <c r="L74" s="112"/>
      <c r="M74" s="112"/>
      <c r="N74" s="112"/>
      <c r="O74" s="112"/>
      <c r="P74" s="112"/>
      <c r="Q74" s="112"/>
      <c r="R74" s="112"/>
      <c r="S74" s="112"/>
      <c r="T74" s="112"/>
      <c r="U74" s="112"/>
      <c r="V74" s="112"/>
      <c r="W74" s="112"/>
      <c r="X74" s="112"/>
      <c r="Y74" s="112"/>
      <c r="Z74" s="112"/>
    </row>
    <row r="75" spans="1:26" x14ac:dyDescent="0.25">
      <c r="A75" s="112"/>
      <c r="B75" s="112"/>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row>
    <row r="76" spans="1:26" x14ac:dyDescent="0.25">
      <c r="A76" s="112"/>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row>
    <row r="77" spans="1:26" x14ac:dyDescent="0.25">
      <c r="A77" s="112"/>
      <c r="B77" s="112"/>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row>
    <row r="78" spans="1:26" x14ac:dyDescent="0.25">
      <c r="A78" s="112"/>
      <c r="B78" s="112"/>
      <c r="C78" s="112"/>
      <c r="D78" s="112"/>
      <c r="E78" s="112"/>
      <c r="F78" s="112"/>
      <c r="G78" s="112"/>
      <c r="H78" s="112"/>
      <c r="I78" s="112"/>
      <c r="J78" s="112"/>
      <c r="K78" s="112"/>
      <c r="L78" s="112"/>
      <c r="M78" s="112"/>
      <c r="N78" s="112"/>
      <c r="O78" s="112"/>
      <c r="P78" s="112"/>
      <c r="Q78" s="112"/>
      <c r="R78" s="112"/>
      <c r="S78" s="112"/>
      <c r="T78" s="112"/>
      <c r="U78" s="112"/>
      <c r="V78" s="112"/>
      <c r="W78" s="112"/>
      <c r="X78" s="112"/>
      <c r="Y78" s="112"/>
      <c r="Z78" s="112"/>
    </row>
    <row r="79" spans="1:26" x14ac:dyDescent="0.25">
      <c r="A79" s="112"/>
      <c r="B79" s="112"/>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row>
    <row r="80" spans="1:26" x14ac:dyDescent="0.25">
      <c r="A80" s="112"/>
      <c r="B80" s="112"/>
      <c r="C80" s="112"/>
      <c r="D80" s="112"/>
      <c r="E80" s="112"/>
      <c r="F80" s="112"/>
      <c r="G80" s="112"/>
      <c r="H80" s="112"/>
      <c r="I80" s="112"/>
      <c r="J80" s="112"/>
      <c r="K80" s="112"/>
      <c r="L80" s="112"/>
      <c r="M80" s="112"/>
      <c r="N80" s="112"/>
      <c r="O80" s="112"/>
      <c r="P80" s="112"/>
      <c r="Q80" s="112"/>
      <c r="R80" s="112"/>
      <c r="S80" s="112"/>
      <c r="T80" s="112"/>
      <c r="U80" s="112"/>
      <c r="V80" s="112"/>
      <c r="W80" s="112"/>
      <c r="X80" s="112"/>
      <c r="Y80" s="112"/>
      <c r="Z80" s="112"/>
    </row>
    <row r="81" spans="1:26" x14ac:dyDescent="0.25">
      <c r="A81" s="112"/>
      <c r="B81" s="112"/>
      <c r="C81" s="112"/>
      <c r="D81" s="112"/>
      <c r="E81" s="112"/>
      <c r="F81" s="112"/>
      <c r="G81" s="112"/>
      <c r="H81" s="112"/>
      <c r="I81" s="112"/>
      <c r="J81" s="112"/>
      <c r="K81" s="112"/>
      <c r="L81" s="112"/>
      <c r="M81" s="112"/>
      <c r="N81" s="112"/>
      <c r="O81" s="112"/>
      <c r="P81" s="112"/>
      <c r="Q81" s="112"/>
      <c r="R81" s="112"/>
      <c r="S81" s="112"/>
      <c r="T81" s="112"/>
      <c r="U81" s="112"/>
      <c r="V81" s="112"/>
      <c r="W81" s="112"/>
      <c r="X81" s="112"/>
      <c r="Y81" s="112"/>
      <c r="Z81" s="112"/>
    </row>
    <row r="82" spans="1:26" x14ac:dyDescent="0.25">
      <c r="A82" s="112"/>
      <c r="B82" s="112"/>
      <c r="C82" s="112"/>
      <c r="D82" s="112"/>
      <c r="E82" s="112"/>
      <c r="F82" s="112"/>
      <c r="G82" s="112"/>
      <c r="H82" s="112"/>
      <c r="I82" s="112"/>
      <c r="J82" s="112"/>
      <c r="K82" s="112"/>
      <c r="L82" s="112"/>
      <c r="M82" s="112"/>
      <c r="N82" s="112"/>
      <c r="O82" s="112"/>
      <c r="P82" s="112"/>
      <c r="Q82" s="112"/>
      <c r="R82" s="112"/>
      <c r="S82" s="112"/>
      <c r="T82" s="112"/>
      <c r="U82" s="112"/>
      <c r="V82" s="112"/>
      <c r="W82" s="112"/>
      <c r="X82" s="112"/>
      <c r="Y82" s="112"/>
      <c r="Z82" s="112"/>
    </row>
    <row r="83" spans="1:26" x14ac:dyDescent="0.25">
      <c r="A83" s="112"/>
      <c r="B83" s="112"/>
      <c r="C83" s="112"/>
      <c r="D83" s="112"/>
      <c r="E83" s="112"/>
      <c r="F83" s="112"/>
      <c r="G83" s="112"/>
      <c r="H83" s="112"/>
      <c r="I83" s="112"/>
      <c r="J83" s="112"/>
      <c r="K83" s="112"/>
      <c r="L83" s="112"/>
      <c r="M83" s="112"/>
      <c r="N83" s="112"/>
      <c r="O83" s="112"/>
      <c r="P83" s="112"/>
      <c r="Q83" s="112"/>
      <c r="R83" s="112"/>
      <c r="S83" s="112"/>
      <c r="T83" s="112"/>
      <c r="U83" s="112"/>
      <c r="V83" s="112"/>
      <c r="W83" s="112"/>
      <c r="X83" s="112"/>
      <c r="Y83" s="112"/>
      <c r="Z83" s="112"/>
    </row>
    <row r="84" spans="1:26" x14ac:dyDescent="0.25">
      <c r="A84" s="112"/>
      <c r="B84" s="112"/>
      <c r="C84" s="112"/>
      <c r="D84" s="112"/>
      <c r="E84" s="112"/>
      <c r="F84" s="112"/>
      <c r="G84" s="112"/>
      <c r="H84" s="112"/>
      <c r="I84" s="112"/>
      <c r="J84" s="112"/>
      <c r="K84" s="112"/>
      <c r="L84" s="112"/>
      <c r="M84" s="112"/>
      <c r="N84" s="112"/>
      <c r="O84" s="112"/>
      <c r="P84" s="112"/>
      <c r="Q84" s="112"/>
      <c r="R84" s="112"/>
      <c r="S84" s="112"/>
      <c r="T84" s="112"/>
      <c r="U84" s="112"/>
      <c r="V84" s="112"/>
      <c r="W84" s="112"/>
      <c r="X84" s="112"/>
      <c r="Y84" s="112"/>
      <c r="Z84" s="112"/>
    </row>
    <row r="85" spans="1:26" x14ac:dyDescent="0.25">
      <c r="A85" s="112"/>
      <c r="B85" s="112"/>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row>
    <row r="86" spans="1:26" x14ac:dyDescent="0.25">
      <c r="A86" s="112"/>
      <c r="B86" s="112"/>
      <c r="C86" s="112"/>
      <c r="D86" s="112"/>
      <c r="E86" s="112"/>
      <c r="F86" s="112"/>
      <c r="G86" s="112"/>
      <c r="H86" s="112"/>
      <c r="I86" s="112"/>
      <c r="J86" s="112"/>
      <c r="K86" s="112"/>
      <c r="L86" s="112"/>
      <c r="M86" s="112"/>
      <c r="N86" s="112"/>
      <c r="O86" s="112"/>
      <c r="P86" s="112"/>
      <c r="Q86" s="112"/>
      <c r="R86" s="112"/>
      <c r="S86" s="112"/>
      <c r="T86" s="112"/>
      <c r="U86" s="112"/>
      <c r="V86" s="112"/>
      <c r="W86" s="112"/>
      <c r="X86" s="112"/>
      <c r="Y86" s="112"/>
      <c r="Z86" s="112"/>
    </row>
    <row r="87" spans="1:26" x14ac:dyDescent="0.25">
      <c r="A87" s="112"/>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row>
    <row r="88" spans="1:26" x14ac:dyDescent="0.25">
      <c r="A88" s="112"/>
      <c r="B88" s="112"/>
      <c r="C88" s="112"/>
      <c r="D88" s="112"/>
      <c r="E88" s="112"/>
      <c r="F88" s="112"/>
      <c r="G88" s="112"/>
      <c r="H88" s="112"/>
      <c r="I88" s="112"/>
      <c r="J88" s="112"/>
      <c r="K88" s="112"/>
      <c r="L88" s="112"/>
      <c r="M88" s="112"/>
      <c r="N88" s="112"/>
      <c r="O88" s="112"/>
      <c r="P88" s="112"/>
      <c r="Q88" s="112"/>
      <c r="R88" s="112"/>
      <c r="S88" s="112"/>
      <c r="T88" s="112"/>
      <c r="U88" s="112"/>
      <c r="V88" s="112"/>
      <c r="W88" s="112"/>
      <c r="X88" s="112"/>
      <c r="Y88" s="112"/>
      <c r="Z88" s="112"/>
    </row>
    <row r="89" spans="1:26" x14ac:dyDescent="0.25">
      <c r="A89" s="112"/>
      <c r="B89" s="112"/>
      <c r="C89" s="112"/>
      <c r="D89" s="112"/>
      <c r="E89" s="112"/>
      <c r="F89" s="112"/>
      <c r="G89" s="112"/>
      <c r="H89" s="112"/>
      <c r="I89" s="112"/>
      <c r="J89" s="112"/>
      <c r="K89" s="112"/>
      <c r="L89" s="112"/>
      <c r="M89" s="112"/>
      <c r="N89" s="112"/>
      <c r="O89" s="112"/>
      <c r="P89" s="112"/>
      <c r="Q89" s="112"/>
      <c r="R89" s="112"/>
      <c r="S89" s="112"/>
      <c r="T89" s="112"/>
      <c r="U89" s="112"/>
      <c r="V89" s="112"/>
      <c r="W89" s="112"/>
      <c r="X89" s="112"/>
      <c r="Y89" s="112"/>
      <c r="Z89" s="112"/>
    </row>
    <row r="90" spans="1:26" x14ac:dyDescent="0.25">
      <c r="A90" s="112"/>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row>
    <row r="91" spans="1:26"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row>
    <row r="92" spans="1:26" x14ac:dyDescent="0.25">
      <c r="A92" s="112"/>
      <c r="B92" s="112"/>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row>
    <row r="93" spans="1:26" x14ac:dyDescent="0.25">
      <c r="A93" s="112"/>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row>
    <row r="94" spans="1:26" x14ac:dyDescent="0.25">
      <c r="A94" s="112"/>
      <c r="B94" s="112"/>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row>
    <row r="95" spans="1:26" x14ac:dyDescent="0.25">
      <c r="A95" s="112"/>
      <c r="B95" s="112"/>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row>
    <row r="96" spans="1:26" x14ac:dyDescent="0.25">
      <c r="A96" s="112"/>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row>
    <row r="97" spans="1:26" x14ac:dyDescent="0.25">
      <c r="A97" s="112"/>
      <c r="B97" s="112"/>
      <c r="C97" s="112"/>
      <c r="D97" s="112"/>
      <c r="E97" s="112"/>
      <c r="F97" s="112"/>
      <c r="G97" s="112"/>
      <c r="H97" s="112"/>
      <c r="I97" s="112"/>
      <c r="J97" s="112"/>
      <c r="K97" s="112"/>
      <c r="L97" s="112"/>
      <c r="M97" s="112"/>
      <c r="N97" s="112"/>
      <c r="O97" s="112"/>
      <c r="P97" s="112"/>
      <c r="Q97" s="112"/>
      <c r="R97" s="112"/>
      <c r="S97" s="112"/>
      <c r="T97" s="112"/>
      <c r="U97" s="112"/>
      <c r="V97" s="112"/>
      <c r="W97" s="112"/>
      <c r="X97" s="112"/>
      <c r="Y97" s="112"/>
      <c r="Z97" s="112"/>
    </row>
    <row r="98" spans="1:26" x14ac:dyDescent="0.25">
      <c r="A98" s="112"/>
      <c r="B98" s="112"/>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row>
    <row r="99" spans="1:26" x14ac:dyDescent="0.25">
      <c r="A99" s="112"/>
      <c r="B99" s="112"/>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row>
    <row r="100" spans="1:26"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row>
    <row r="101" spans="1:26"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row>
    <row r="102" spans="1:26"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row>
    <row r="103" spans="1:26"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row>
    <row r="104" spans="1:26"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row>
    <row r="105" spans="1:26"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row>
    <row r="106" spans="1:26"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c r="W106" s="112"/>
      <c r="X106" s="112"/>
      <c r="Y106" s="112"/>
      <c r="Z106" s="112"/>
    </row>
    <row r="107" spans="1:26"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c r="W107" s="112"/>
      <c r="X107" s="112"/>
      <c r="Y107" s="112"/>
      <c r="Z107" s="112"/>
    </row>
    <row r="108" spans="1:26"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c r="W108" s="112"/>
      <c r="X108" s="112"/>
      <c r="Y108" s="112"/>
      <c r="Z108" s="112"/>
    </row>
    <row r="109" spans="1:26"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c r="W109" s="112"/>
      <c r="X109" s="112"/>
      <c r="Y109" s="112"/>
      <c r="Z109" s="112"/>
    </row>
    <row r="110" spans="1:26"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c r="W110" s="112"/>
      <c r="X110" s="112"/>
      <c r="Y110" s="112"/>
      <c r="Z110" s="112"/>
    </row>
    <row r="111" spans="1:26"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c r="W111" s="112"/>
      <c r="X111" s="112"/>
      <c r="Y111" s="112"/>
      <c r="Z111" s="112"/>
    </row>
    <row r="112" spans="1:26"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c r="W112" s="112"/>
      <c r="X112" s="112"/>
      <c r="Y112" s="112"/>
      <c r="Z112" s="112"/>
    </row>
    <row r="113" spans="1:26"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c r="W113" s="112"/>
      <c r="X113" s="112"/>
      <c r="Y113" s="112"/>
      <c r="Z113" s="112"/>
    </row>
    <row r="114" spans="1:26"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c r="W114" s="112"/>
      <c r="X114" s="112"/>
      <c r="Y114" s="112"/>
      <c r="Z114" s="112"/>
    </row>
    <row r="115" spans="1:26"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c r="W115" s="112"/>
      <c r="X115" s="112"/>
      <c r="Y115" s="112"/>
      <c r="Z115" s="112"/>
    </row>
    <row r="116" spans="1:26"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c r="W116" s="112"/>
      <c r="X116" s="112"/>
      <c r="Y116" s="112"/>
      <c r="Z116" s="112"/>
    </row>
    <row r="117" spans="1:26"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c r="W117" s="112"/>
      <c r="X117" s="112"/>
      <c r="Y117" s="112"/>
      <c r="Z117" s="112"/>
    </row>
    <row r="118" spans="1:26"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c r="W118" s="112"/>
      <c r="X118" s="112"/>
      <c r="Y118" s="112"/>
      <c r="Z118" s="112"/>
    </row>
    <row r="119" spans="1:26"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c r="W119" s="112"/>
      <c r="X119" s="112"/>
      <c r="Y119" s="112"/>
      <c r="Z119" s="112"/>
    </row>
    <row r="120" spans="1:26"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c r="W120" s="112"/>
      <c r="X120" s="112"/>
      <c r="Y120" s="112"/>
      <c r="Z120" s="112"/>
    </row>
    <row r="121" spans="1:26"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c r="W121" s="112"/>
      <c r="X121" s="112"/>
      <c r="Y121" s="112"/>
      <c r="Z121" s="112"/>
    </row>
    <row r="122" spans="1:26"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c r="W122" s="112"/>
      <c r="X122" s="112"/>
      <c r="Y122" s="112"/>
      <c r="Z122" s="112"/>
    </row>
    <row r="123" spans="1:26"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c r="W123" s="112"/>
      <c r="X123" s="112"/>
      <c r="Y123" s="112"/>
      <c r="Z123" s="112"/>
    </row>
    <row r="124" spans="1:26"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c r="W124" s="112"/>
      <c r="X124" s="112"/>
      <c r="Y124" s="112"/>
      <c r="Z124" s="112"/>
    </row>
    <row r="125" spans="1:26"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row>
    <row r="126" spans="1:26"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row>
    <row r="127" spans="1:26"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row>
    <row r="128" spans="1:26"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row>
    <row r="129" spans="1:26"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row>
    <row r="130" spans="1:26"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row>
    <row r="131" spans="1:26"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row>
    <row r="132" spans="1:26"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row>
    <row r="133" spans="1:26"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row>
    <row r="134" spans="1:26"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row>
    <row r="135" spans="1:26"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row>
    <row r="136" spans="1:26"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row>
    <row r="137" spans="1:26"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row>
    <row r="138" spans="1:26"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row>
    <row r="139" spans="1:26"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row>
    <row r="140" spans="1:26"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row>
    <row r="141" spans="1:26"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row>
    <row r="142" spans="1:26"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row>
    <row r="143" spans="1:26"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row>
    <row r="144" spans="1:26"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row>
    <row r="145" spans="1:26"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row>
    <row r="146" spans="1:26"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row>
    <row r="147" spans="1:26"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row>
    <row r="148" spans="1:26"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row>
    <row r="149" spans="1:26"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row>
    <row r="150" spans="1:26"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row>
    <row r="151" spans="1:26"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row>
    <row r="152" spans="1:26"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row>
    <row r="153" spans="1:26"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row>
    <row r="154" spans="1:26"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row>
    <row r="155" spans="1:26"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row>
    <row r="156" spans="1:26"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row>
    <row r="157" spans="1:26"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row>
    <row r="158" spans="1:26"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row>
    <row r="159" spans="1:26"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row>
    <row r="160" spans="1:26"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row>
    <row r="161" spans="1:26"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row>
    <row r="162" spans="1:26"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row>
    <row r="163" spans="1:26"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row>
    <row r="164" spans="1:26"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row>
    <row r="165" spans="1:26"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row>
    <row r="166" spans="1:26"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row>
    <row r="167" spans="1:26"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row>
    <row r="168" spans="1:26"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row>
    <row r="169" spans="1:26"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row>
    <row r="170" spans="1:26"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row>
    <row r="171" spans="1:26"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row>
    <row r="172" spans="1:26"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row>
    <row r="173" spans="1:26"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row>
    <row r="174" spans="1:26"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row>
    <row r="175" spans="1:26"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row>
    <row r="176" spans="1:26"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row>
    <row r="177" spans="1:26"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row>
    <row r="178" spans="1:26"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row>
    <row r="179" spans="1:26"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row>
    <row r="180" spans="1:26"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row>
    <row r="181" spans="1:26"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row>
    <row r="182" spans="1:26"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row>
    <row r="183" spans="1:26"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row>
    <row r="184" spans="1:26"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row>
    <row r="185" spans="1:26"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row>
    <row r="186" spans="1:26"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c r="W186" s="112"/>
      <c r="X186" s="112"/>
      <c r="Y186" s="112"/>
      <c r="Z186" s="112"/>
    </row>
    <row r="187" spans="1:26"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c r="W187" s="112"/>
      <c r="X187" s="112"/>
      <c r="Y187" s="112"/>
      <c r="Z187" s="112"/>
    </row>
    <row r="188" spans="1:26"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c r="W188" s="112"/>
      <c r="X188" s="112"/>
      <c r="Y188" s="112"/>
      <c r="Z188" s="112"/>
    </row>
    <row r="189" spans="1:26"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c r="W189" s="112"/>
      <c r="X189" s="112"/>
      <c r="Y189" s="112"/>
      <c r="Z189" s="112"/>
    </row>
    <row r="190" spans="1:26"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c r="W190" s="112"/>
      <c r="X190" s="112"/>
      <c r="Y190" s="112"/>
      <c r="Z190" s="112"/>
    </row>
    <row r="191" spans="1:26"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c r="W191" s="112"/>
      <c r="X191" s="112"/>
      <c r="Y191" s="112"/>
      <c r="Z191" s="112"/>
    </row>
    <row r="192" spans="1:26"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c r="W192" s="112"/>
      <c r="X192" s="112"/>
      <c r="Y192" s="112"/>
      <c r="Z192" s="112"/>
    </row>
    <row r="193" spans="1:26"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c r="W193" s="112"/>
      <c r="X193" s="112"/>
      <c r="Y193" s="112"/>
      <c r="Z193" s="112"/>
    </row>
    <row r="194" spans="1:26"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c r="W194" s="112"/>
      <c r="X194" s="112"/>
      <c r="Y194" s="112"/>
      <c r="Z194" s="112"/>
    </row>
    <row r="195" spans="1:26"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c r="W195" s="112"/>
      <c r="X195" s="112"/>
      <c r="Y195" s="112"/>
      <c r="Z195" s="112"/>
    </row>
    <row r="196" spans="1:26"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c r="W196" s="112"/>
      <c r="X196" s="112"/>
      <c r="Y196" s="112"/>
      <c r="Z196" s="112"/>
    </row>
    <row r="197" spans="1:26"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c r="W197" s="112"/>
      <c r="X197" s="112"/>
      <c r="Y197" s="112"/>
      <c r="Z197" s="112"/>
    </row>
    <row r="198" spans="1:26"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c r="W198" s="112"/>
      <c r="X198" s="112"/>
      <c r="Y198" s="112"/>
      <c r="Z198" s="112"/>
    </row>
    <row r="199" spans="1:26"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c r="W199" s="112"/>
      <c r="X199" s="112"/>
      <c r="Y199" s="112"/>
      <c r="Z199" s="112"/>
    </row>
    <row r="200" spans="1:26"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c r="W200" s="112"/>
      <c r="X200" s="112"/>
      <c r="Y200" s="112"/>
      <c r="Z200" s="112"/>
    </row>
    <row r="201" spans="1:26"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c r="W201" s="112"/>
      <c r="X201" s="112"/>
      <c r="Y201" s="112"/>
      <c r="Z201" s="112"/>
    </row>
    <row r="202" spans="1:26"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c r="W202" s="112"/>
      <c r="X202" s="112"/>
      <c r="Y202" s="112"/>
      <c r="Z202" s="112"/>
    </row>
    <row r="203" spans="1:26"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c r="W203" s="112"/>
      <c r="X203" s="112"/>
      <c r="Y203" s="112"/>
      <c r="Z203" s="112"/>
    </row>
    <row r="204" spans="1:26"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c r="W204" s="112"/>
      <c r="X204" s="112"/>
      <c r="Y204" s="112"/>
      <c r="Z204" s="112"/>
    </row>
    <row r="205" spans="1:26"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c r="W205" s="112"/>
      <c r="X205" s="112"/>
      <c r="Y205" s="112"/>
      <c r="Z205" s="112"/>
    </row>
    <row r="206" spans="1:26"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c r="W206" s="112"/>
      <c r="X206" s="112"/>
      <c r="Y206" s="112"/>
      <c r="Z206" s="112"/>
    </row>
    <row r="207" spans="1:26"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c r="W207" s="112"/>
      <c r="X207" s="112"/>
      <c r="Y207" s="112"/>
      <c r="Z207" s="112"/>
    </row>
    <row r="208" spans="1:26"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c r="W208" s="112"/>
      <c r="X208" s="112"/>
      <c r="Y208" s="112"/>
      <c r="Z208" s="112"/>
    </row>
    <row r="209" spans="1:26"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c r="W209" s="112"/>
      <c r="X209" s="112"/>
      <c r="Y209" s="112"/>
      <c r="Z209" s="112"/>
    </row>
    <row r="210" spans="1:26"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c r="W210" s="112"/>
      <c r="X210" s="112"/>
      <c r="Y210" s="112"/>
      <c r="Z210" s="112"/>
    </row>
    <row r="211" spans="1:26"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c r="W211" s="112"/>
      <c r="X211" s="112"/>
      <c r="Y211" s="112"/>
      <c r="Z211" s="112"/>
    </row>
    <row r="212" spans="1:26"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c r="W212" s="112"/>
      <c r="X212" s="112"/>
      <c r="Y212" s="112"/>
      <c r="Z212" s="112"/>
    </row>
    <row r="213" spans="1:26"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c r="W213" s="112"/>
      <c r="X213" s="112"/>
      <c r="Y213" s="112"/>
      <c r="Z213" s="112"/>
    </row>
    <row r="214" spans="1:26"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c r="W214" s="112"/>
      <c r="X214" s="112"/>
      <c r="Y214" s="112"/>
      <c r="Z214" s="112"/>
    </row>
    <row r="215" spans="1:26"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c r="W215" s="112"/>
      <c r="X215" s="112"/>
      <c r="Y215" s="112"/>
      <c r="Z215" s="112"/>
    </row>
    <row r="216" spans="1:26"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c r="W216" s="112"/>
      <c r="X216" s="112"/>
      <c r="Y216" s="112"/>
      <c r="Z216" s="112"/>
    </row>
    <row r="217" spans="1:26"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c r="W217" s="112"/>
      <c r="X217" s="112"/>
      <c r="Y217" s="112"/>
      <c r="Z217" s="112"/>
    </row>
    <row r="218" spans="1:26"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c r="W218" s="112"/>
      <c r="X218" s="112"/>
      <c r="Y218" s="112"/>
      <c r="Z218" s="112"/>
    </row>
    <row r="219" spans="1:26"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c r="W219" s="112"/>
      <c r="X219" s="112"/>
      <c r="Y219" s="112"/>
      <c r="Z219" s="112"/>
    </row>
    <row r="220" spans="1:26"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c r="W220" s="112"/>
      <c r="X220" s="112"/>
      <c r="Y220" s="112"/>
      <c r="Z220" s="112"/>
    </row>
    <row r="221" spans="1:26"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c r="W221" s="112"/>
      <c r="X221" s="112"/>
      <c r="Y221" s="112"/>
      <c r="Z221" s="112"/>
    </row>
    <row r="222" spans="1:26"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c r="W222" s="112"/>
      <c r="X222" s="112"/>
      <c r="Y222" s="112"/>
      <c r="Z222" s="112"/>
    </row>
    <row r="223" spans="1:26"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c r="W223" s="112"/>
      <c r="X223" s="112"/>
      <c r="Y223" s="112"/>
      <c r="Z223" s="112"/>
    </row>
    <row r="224" spans="1:26"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c r="W224" s="112"/>
      <c r="X224" s="112"/>
      <c r="Y224" s="112"/>
      <c r="Z224" s="112"/>
    </row>
    <row r="225" spans="1:26"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c r="W225" s="112"/>
      <c r="X225" s="112"/>
      <c r="Y225" s="112"/>
      <c r="Z225" s="112"/>
    </row>
    <row r="226" spans="1:26"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c r="W226" s="112"/>
      <c r="X226" s="112"/>
      <c r="Y226" s="112"/>
      <c r="Z226" s="112"/>
    </row>
    <row r="227" spans="1:26"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c r="W227" s="112"/>
      <c r="X227" s="112"/>
      <c r="Y227" s="112"/>
      <c r="Z227" s="112"/>
    </row>
    <row r="228" spans="1:26"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c r="W228" s="112"/>
      <c r="X228" s="112"/>
      <c r="Y228" s="112"/>
      <c r="Z228" s="112"/>
    </row>
    <row r="229" spans="1:26"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c r="W229" s="112"/>
      <c r="X229" s="112"/>
      <c r="Y229" s="112"/>
      <c r="Z229" s="112"/>
    </row>
    <row r="230" spans="1:26"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c r="W230" s="112"/>
      <c r="X230" s="112"/>
      <c r="Y230" s="112"/>
      <c r="Z230" s="112"/>
    </row>
    <row r="231" spans="1:26"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c r="W231" s="112"/>
      <c r="X231" s="112"/>
      <c r="Y231" s="112"/>
      <c r="Z231" s="112"/>
    </row>
    <row r="232" spans="1:26"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c r="W232" s="112"/>
      <c r="X232" s="112"/>
      <c r="Y232" s="112"/>
      <c r="Z232" s="112"/>
    </row>
    <row r="233" spans="1:26"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c r="W233" s="112"/>
      <c r="X233" s="112"/>
      <c r="Y233" s="112"/>
      <c r="Z233" s="112"/>
    </row>
    <row r="234" spans="1:26"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c r="W234" s="112"/>
      <c r="X234" s="112"/>
      <c r="Y234" s="112"/>
      <c r="Z234" s="112"/>
    </row>
    <row r="235" spans="1:26"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c r="W235" s="112"/>
      <c r="X235" s="112"/>
      <c r="Y235" s="112"/>
      <c r="Z235" s="112"/>
    </row>
    <row r="236" spans="1:26"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row>
    <row r="237" spans="1:26"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c r="W237" s="112"/>
      <c r="X237" s="112"/>
      <c r="Y237" s="112"/>
      <c r="Z237" s="112"/>
    </row>
    <row r="238" spans="1:26"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c r="W238" s="112"/>
      <c r="X238" s="112"/>
      <c r="Y238" s="112"/>
      <c r="Z238" s="112"/>
    </row>
    <row r="239" spans="1:26"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c r="W239" s="112"/>
      <c r="X239" s="112"/>
      <c r="Y239" s="112"/>
      <c r="Z239" s="112"/>
    </row>
    <row r="240" spans="1:26"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c r="W240" s="112"/>
      <c r="X240" s="112"/>
      <c r="Y240" s="112"/>
      <c r="Z240" s="112"/>
    </row>
    <row r="241" spans="1:26"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c r="W241" s="112"/>
      <c r="X241" s="112"/>
      <c r="Y241" s="112"/>
      <c r="Z241" s="112"/>
    </row>
    <row r="242" spans="1:26"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c r="W242" s="112"/>
      <c r="X242" s="112"/>
      <c r="Y242" s="112"/>
      <c r="Z242" s="112"/>
    </row>
    <row r="243" spans="1:26"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c r="W243" s="112"/>
      <c r="X243" s="112"/>
      <c r="Y243" s="112"/>
      <c r="Z243" s="112"/>
    </row>
    <row r="244" spans="1:26"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c r="W244" s="112"/>
      <c r="X244" s="112"/>
      <c r="Y244" s="112"/>
      <c r="Z244" s="112"/>
    </row>
    <row r="245" spans="1:26"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c r="W245" s="112"/>
      <c r="X245" s="112"/>
      <c r="Y245" s="112"/>
      <c r="Z245" s="112"/>
    </row>
    <row r="246" spans="1:26"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c r="W246" s="112"/>
      <c r="X246" s="112"/>
      <c r="Y246" s="112"/>
      <c r="Z246" s="112"/>
    </row>
    <row r="247" spans="1:26"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c r="W247" s="112"/>
      <c r="X247" s="112"/>
      <c r="Y247" s="112"/>
      <c r="Z247" s="112"/>
    </row>
    <row r="248" spans="1:26"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c r="W248" s="112"/>
      <c r="X248" s="112"/>
      <c r="Y248" s="112"/>
      <c r="Z248" s="112"/>
    </row>
    <row r="249" spans="1:26"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row>
    <row r="250" spans="1:26"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c r="W250" s="112"/>
      <c r="X250" s="112"/>
      <c r="Y250" s="112"/>
      <c r="Z250" s="112"/>
    </row>
    <row r="251" spans="1:26"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c r="W251" s="112"/>
      <c r="X251" s="112"/>
      <c r="Y251" s="112"/>
      <c r="Z251" s="112"/>
    </row>
    <row r="252" spans="1:26"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c r="W252" s="112"/>
      <c r="X252" s="112"/>
      <c r="Y252" s="112"/>
      <c r="Z252" s="112"/>
    </row>
    <row r="253" spans="1:26"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c r="V253" s="112"/>
      <c r="W253" s="112"/>
      <c r="X253" s="112"/>
      <c r="Y253" s="112"/>
      <c r="Z253" s="112"/>
    </row>
    <row r="254" spans="1:26"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c r="V254" s="112"/>
      <c r="W254" s="112"/>
      <c r="X254" s="112"/>
      <c r="Y254" s="112"/>
      <c r="Z254" s="112"/>
    </row>
    <row r="255" spans="1:26"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c r="V255" s="112"/>
      <c r="W255" s="112"/>
      <c r="X255" s="112"/>
      <c r="Y255" s="112"/>
      <c r="Z255" s="112"/>
    </row>
    <row r="256" spans="1:26"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c r="V256" s="112"/>
      <c r="W256" s="112"/>
      <c r="X256" s="112"/>
      <c r="Y256" s="112"/>
      <c r="Z256" s="112"/>
    </row>
    <row r="257" spans="1:26"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c r="V257" s="112"/>
      <c r="W257" s="112"/>
      <c r="X257" s="112"/>
      <c r="Y257" s="112"/>
      <c r="Z257" s="112"/>
    </row>
    <row r="258" spans="1:26"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c r="V258" s="112"/>
      <c r="W258" s="112"/>
      <c r="X258" s="112"/>
      <c r="Y258" s="112"/>
      <c r="Z258" s="112"/>
    </row>
    <row r="259" spans="1:26"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c r="V259" s="112"/>
      <c r="W259" s="112"/>
      <c r="X259" s="112"/>
      <c r="Y259" s="112"/>
      <c r="Z259" s="112"/>
    </row>
    <row r="260" spans="1:26"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c r="V260" s="112"/>
      <c r="W260" s="112"/>
      <c r="X260" s="112"/>
      <c r="Y260" s="112"/>
      <c r="Z260" s="112"/>
    </row>
    <row r="261" spans="1:26"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c r="V261" s="112"/>
      <c r="W261" s="112"/>
      <c r="X261" s="112"/>
      <c r="Y261" s="112"/>
      <c r="Z261" s="112"/>
    </row>
    <row r="262" spans="1:26"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c r="V262" s="112"/>
      <c r="W262" s="112"/>
      <c r="X262" s="112"/>
      <c r="Y262" s="112"/>
      <c r="Z262" s="112"/>
    </row>
    <row r="263" spans="1:26"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c r="V263" s="112"/>
      <c r="W263" s="112"/>
      <c r="X263" s="112"/>
      <c r="Y263" s="112"/>
      <c r="Z263" s="112"/>
    </row>
    <row r="264" spans="1:26"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c r="V264" s="112"/>
      <c r="W264" s="112"/>
      <c r="X264" s="112"/>
      <c r="Y264" s="112"/>
      <c r="Z264" s="112"/>
    </row>
    <row r="265" spans="1:26"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c r="V265" s="112"/>
      <c r="W265" s="112"/>
      <c r="X265" s="112"/>
      <c r="Y265" s="112"/>
      <c r="Z265" s="112"/>
    </row>
    <row r="266" spans="1:26"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c r="V266" s="112"/>
      <c r="W266" s="112"/>
      <c r="X266" s="112"/>
      <c r="Y266" s="112"/>
      <c r="Z266" s="112"/>
    </row>
    <row r="267" spans="1:26"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c r="V267" s="112"/>
      <c r="W267" s="112"/>
      <c r="X267" s="112"/>
      <c r="Y267" s="112"/>
      <c r="Z267" s="112"/>
    </row>
    <row r="268" spans="1:26"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c r="V268" s="112"/>
      <c r="W268" s="112"/>
      <c r="X268" s="112"/>
      <c r="Y268" s="112"/>
      <c r="Z268" s="112"/>
    </row>
    <row r="269" spans="1:26"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c r="V269" s="112"/>
      <c r="W269" s="112"/>
      <c r="X269" s="112"/>
      <c r="Y269" s="112"/>
      <c r="Z269" s="112"/>
    </row>
    <row r="270" spans="1:26"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c r="V270" s="112"/>
      <c r="W270" s="112"/>
      <c r="X270" s="112"/>
      <c r="Y270" s="112"/>
      <c r="Z270" s="112"/>
    </row>
    <row r="271" spans="1:26"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c r="V271" s="112"/>
      <c r="W271" s="112"/>
      <c r="X271" s="112"/>
      <c r="Y271" s="112"/>
      <c r="Z271" s="112"/>
    </row>
    <row r="272" spans="1:26"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c r="V272" s="112"/>
      <c r="W272" s="112"/>
      <c r="X272" s="112"/>
      <c r="Y272" s="112"/>
      <c r="Z272" s="112"/>
    </row>
    <row r="273" spans="1:26"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c r="V273" s="112"/>
      <c r="W273" s="112"/>
      <c r="X273" s="112"/>
      <c r="Y273" s="112"/>
      <c r="Z273" s="112"/>
    </row>
    <row r="274" spans="1:26"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c r="V274" s="112"/>
      <c r="W274" s="112"/>
      <c r="X274" s="112"/>
      <c r="Y274" s="112"/>
      <c r="Z274" s="112"/>
    </row>
    <row r="275" spans="1:26"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c r="V275" s="112"/>
      <c r="W275" s="112"/>
      <c r="X275" s="112"/>
      <c r="Y275" s="112"/>
      <c r="Z275" s="112"/>
    </row>
    <row r="276" spans="1:26"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c r="V276" s="112"/>
      <c r="W276" s="112"/>
      <c r="X276" s="112"/>
      <c r="Y276" s="112"/>
      <c r="Z276" s="112"/>
    </row>
    <row r="277" spans="1:26"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c r="V277" s="112"/>
      <c r="W277" s="112"/>
      <c r="X277" s="112"/>
      <c r="Y277" s="112"/>
      <c r="Z277" s="112"/>
    </row>
    <row r="278" spans="1:26"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c r="V278" s="112"/>
      <c r="W278" s="112"/>
      <c r="X278" s="112"/>
      <c r="Y278" s="112"/>
      <c r="Z278" s="112"/>
    </row>
    <row r="279" spans="1:26"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c r="V279" s="112"/>
      <c r="W279" s="112"/>
      <c r="X279" s="112"/>
      <c r="Y279" s="112"/>
      <c r="Z279" s="112"/>
    </row>
    <row r="280" spans="1:26"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c r="V280" s="112"/>
      <c r="W280" s="112"/>
      <c r="X280" s="112"/>
      <c r="Y280" s="112"/>
      <c r="Z280" s="112"/>
    </row>
    <row r="281" spans="1:26"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c r="V281" s="112"/>
      <c r="W281" s="112"/>
      <c r="X281" s="112"/>
      <c r="Y281" s="112"/>
      <c r="Z281" s="112"/>
    </row>
    <row r="282" spans="1:26"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c r="V282" s="112"/>
      <c r="W282" s="112"/>
      <c r="X282" s="112"/>
      <c r="Y282" s="112"/>
      <c r="Z282" s="112"/>
    </row>
    <row r="283" spans="1:26"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c r="V283" s="112"/>
      <c r="W283" s="112"/>
      <c r="X283" s="112"/>
      <c r="Y283" s="112"/>
      <c r="Z283" s="112"/>
    </row>
    <row r="284" spans="1:26"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c r="V284" s="112"/>
      <c r="W284" s="112"/>
      <c r="X284" s="112"/>
      <c r="Y284" s="112"/>
      <c r="Z284" s="112"/>
    </row>
    <row r="285" spans="1:26"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c r="V285" s="112"/>
      <c r="W285" s="112"/>
      <c r="X285" s="112"/>
      <c r="Y285" s="112"/>
      <c r="Z285" s="112"/>
    </row>
    <row r="286" spans="1:26"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c r="V286" s="112"/>
      <c r="W286" s="112"/>
      <c r="X286" s="112"/>
      <c r="Y286" s="112"/>
      <c r="Z286" s="112"/>
    </row>
    <row r="287" spans="1:26"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c r="V287" s="112"/>
      <c r="W287" s="112"/>
      <c r="X287" s="112"/>
      <c r="Y287" s="112"/>
      <c r="Z287" s="112"/>
    </row>
    <row r="288" spans="1:26"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c r="V288" s="112"/>
      <c r="W288" s="112"/>
      <c r="X288" s="112"/>
      <c r="Y288" s="112"/>
      <c r="Z288" s="112"/>
    </row>
    <row r="289" spans="1:26"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c r="V289" s="112"/>
      <c r="W289" s="112"/>
      <c r="X289" s="112"/>
      <c r="Y289" s="112"/>
      <c r="Z289" s="112"/>
    </row>
    <row r="290" spans="1:26"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c r="V290" s="112"/>
      <c r="W290" s="112"/>
      <c r="X290" s="112"/>
      <c r="Y290" s="112"/>
      <c r="Z290" s="112"/>
    </row>
    <row r="291" spans="1:26"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c r="V291" s="112"/>
      <c r="W291" s="112"/>
      <c r="X291" s="112"/>
      <c r="Y291" s="112"/>
      <c r="Z291" s="112"/>
    </row>
    <row r="292" spans="1:26"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c r="V292" s="112"/>
      <c r="W292" s="112"/>
      <c r="X292" s="112"/>
      <c r="Y292" s="112"/>
      <c r="Z292" s="112"/>
    </row>
    <row r="293" spans="1:26"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c r="V293" s="112"/>
      <c r="W293" s="112"/>
      <c r="X293" s="112"/>
      <c r="Y293" s="112"/>
      <c r="Z293" s="112"/>
    </row>
    <row r="294" spans="1:26"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c r="V294" s="112"/>
      <c r="W294" s="112"/>
      <c r="X294" s="112"/>
      <c r="Y294" s="112"/>
      <c r="Z294" s="112"/>
    </row>
    <row r="295" spans="1:26"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c r="V295" s="112"/>
      <c r="W295" s="112"/>
      <c r="X295" s="112"/>
      <c r="Y295" s="112"/>
      <c r="Z295" s="112"/>
    </row>
    <row r="296" spans="1:26"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c r="V296" s="112"/>
      <c r="W296" s="112"/>
      <c r="X296" s="112"/>
      <c r="Y296" s="112"/>
      <c r="Z296" s="112"/>
    </row>
    <row r="297" spans="1:26"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c r="V297" s="112"/>
      <c r="W297" s="112"/>
      <c r="X297" s="112"/>
      <c r="Y297" s="112"/>
      <c r="Z297" s="112"/>
    </row>
    <row r="298" spans="1:26"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c r="V298" s="112"/>
      <c r="W298" s="112"/>
      <c r="X298" s="112"/>
      <c r="Y298" s="112"/>
      <c r="Z298" s="112"/>
    </row>
    <row r="299" spans="1:26"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c r="V299" s="112"/>
      <c r="W299" s="112"/>
      <c r="X299" s="112"/>
      <c r="Y299" s="112"/>
      <c r="Z299" s="112"/>
    </row>
    <row r="300" spans="1:26"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c r="V300" s="112"/>
      <c r="W300" s="112"/>
      <c r="X300" s="112"/>
      <c r="Y300" s="112"/>
      <c r="Z300" s="112"/>
    </row>
    <row r="301" spans="1:26"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c r="V301" s="112"/>
      <c r="W301" s="112"/>
      <c r="X301" s="112"/>
      <c r="Y301" s="112"/>
      <c r="Z301" s="112"/>
    </row>
    <row r="302" spans="1:26"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c r="V302" s="112"/>
      <c r="W302" s="112"/>
      <c r="X302" s="112"/>
      <c r="Y302" s="112"/>
      <c r="Z302" s="112"/>
    </row>
    <row r="303" spans="1:26"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c r="V303" s="112"/>
      <c r="W303" s="112"/>
      <c r="X303" s="112"/>
      <c r="Y303" s="112"/>
      <c r="Z303" s="112"/>
    </row>
    <row r="304" spans="1:26"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c r="V304" s="112"/>
      <c r="W304" s="112"/>
      <c r="X304" s="112"/>
      <c r="Y304" s="112"/>
      <c r="Z304" s="112"/>
    </row>
    <row r="305" spans="1:26"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c r="V305" s="112"/>
      <c r="W305" s="112"/>
      <c r="X305" s="112"/>
      <c r="Y305" s="112"/>
      <c r="Z305" s="112"/>
    </row>
    <row r="306" spans="1:26"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c r="V306" s="112"/>
      <c r="W306" s="112"/>
      <c r="X306" s="112"/>
      <c r="Y306" s="112"/>
      <c r="Z306" s="112"/>
    </row>
    <row r="307" spans="1:26"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c r="V307" s="112"/>
      <c r="W307" s="112"/>
      <c r="X307" s="112"/>
      <c r="Y307" s="112"/>
      <c r="Z307" s="112"/>
    </row>
    <row r="308" spans="1:26"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c r="V308" s="112"/>
      <c r="W308" s="112"/>
      <c r="X308" s="112"/>
      <c r="Y308" s="112"/>
      <c r="Z308" s="112"/>
    </row>
    <row r="309" spans="1:26"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c r="V309" s="112"/>
      <c r="W309" s="112"/>
      <c r="X309" s="112"/>
      <c r="Y309" s="112"/>
      <c r="Z309" s="112"/>
    </row>
    <row r="310" spans="1:26"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c r="V310" s="112"/>
      <c r="W310" s="112"/>
      <c r="X310" s="112"/>
      <c r="Y310" s="112"/>
      <c r="Z310" s="112"/>
    </row>
    <row r="311" spans="1:26"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c r="V311" s="112"/>
      <c r="W311" s="112"/>
      <c r="X311" s="112"/>
      <c r="Y311" s="112"/>
      <c r="Z311" s="112"/>
    </row>
    <row r="312" spans="1:26"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c r="V312" s="112"/>
      <c r="W312" s="112"/>
      <c r="X312" s="112"/>
      <c r="Y312" s="112"/>
      <c r="Z312" s="112"/>
    </row>
    <row r="313" spans="1:26"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c r="V313" s="112"/>
      <c r="W313" s="112"/>
      <c r="X313" s="112"/>
      <c r="Y313" s="112"/>
      <c r="Z313" s="112"/>
    </row>
    <row r="314" spans="1:26"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c r="V314" s="112"/>
      <c r="W314" s="112"/>
      <c r="X314" s="112"/>
      <c r="Y314" s="112"/>
      <c r="Z314" s="112"/>
    </row>
    <row r="315" spans="1:26"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c r="V315" s="112"/>
      <c r="W315" s="112"/>
      <c r="X315" s="112"/>
      <c r="Y315" s="112"/>
      <c r="Z315" s="112"/>
    </row>
    <row r="316" spans="1:26"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c r="V316" s="112"/>
      <c r="W316" s="112"/>
      <c r="X316" s="112"/>
      <c r="Y316" s="112"/>
      <c r="Z316" s="112"/>
    </row>
    <row r="317" spans="1:26"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c r="V317" s="112"/>
      <c r="W317" s="112"/>
      <c r="X317" s="112"/>
      <c r="Y317" s="112"/>
      <c r="Z317" s="112"/>
    </row>
    <row r="318" spans="1:26"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c r="V318" s="112"/>
      <c r="W318" s="112"/>
      <c r="X318" s="112"/>
      <c r="Y318" s="112"/>
      <c r="Z318" s="112"/>
    </row>
    <row r="319" spans="1:26"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c r="V319" s="112"/>
      <c r="W319" s="112"/>
      <c r="X319" s="112"/>
      <c r="Y319" s="112"/>
      <c r="Z319" s="112"/>
    </row>
    <row r="320" spans="1:26"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c r="V320" s="112"/>
      <c r="W320" s="112"/>
      <c r="X320" s="112"/>
      <c r="Y320" s="112"/>
      <c r="Z320" s="112"/>
    </row>
    <row r="321" spans="1:26"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c r="V321" s="112"/>
      <c r="W321" s="112"/>
      <c r="X321" s="112"/>
      <c r="Y321" s="112"/>
      <c r="Z321" s="112"/>
    </row>
    <row r="322" spans="1:26"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c r="V322" s="112"/>
      <c r="W322" s="112"/>
      <c r="X322" s="112"/>
      <c r="Y322" s="112"/>
      <c r="Z322" s="112"/>
    </row>
    <row r="323" spans="1:26"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c r="V323" s="112"/>
      <c r="W323" s="112"/>
      <c r="X323" s="112"/>
      <c r="Y323" s="112"/>
      <c r="Z323" s="112"/>
    </row>
    <row r="324" spans="1:26"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c r="V324" s="112"/>
      <c r="W324" s="112"/>
      <c r="X324" s="112"/>
      <c r="Y324" s="112"/>
      <c r="Z324" s="112"/>
    </row>
    <row r="325" spans="1:26"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c r="V325" s="112"/>
      <c r="W325" s="112"/>
      <c r="X325" s="112"/>
      <c r="Y325" s="112"/>
      <c r="Z325" s="112"/>
    </row>
    <row r="326" spans="1:26"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c r="V326" s="112"/>
      <c r="W326" s="112"/>
      <c r="X326" s="112"/>
      <c r="Y326" s="112"/>
      <c r="Z326" s="112"/>
    </row>
    <row r="327" spans="1:26"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c r="V327" s="112"/>
      <c r="W327" s="112"/>
      <c r="X327" s="112"/>
      <c r="Y327" s="112"/>
      <c r="Z327" s="112"/>
    </row>
    <row r="328" spans="1:26"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c r="V328" s="112"/>
      <c r="W328" s="112"/>
      <c r="X328" s="112"/>
      <c r="Y328" s="112"/>
      <c r="Z328" s="112"/>
    </row>
    <row r="329" spans="1:26"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c r="V329" s="112"/>
      <c r="W329" s="112"/>
      <c r="X329" s="112"/>
      <c r="Y329" s="112"/>
      <c r="Z329" s="112"/>
    </row>
    <row r="330" spans="1:26"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c r="V330" s="112"/>
      <c r="W330" s="112"/>
      <c r="X330" s="112"/>
      <c r="Y330" s="112"/>
      <c r="Z330" s="112"/>
    </row>
    <row r="331" spans="1:26"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c r="V331" s="112"/>
      <c r="W331" s="112"/>
      <c r="X331" s="112"/>
      <c r="Y331" s="112"/>
      <c r="Z331" s="112"/>
    </row>
    <row r="332" spans="1:26"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c r="V332" s="112"/>
      <c r="W332" s="112"/>
      <c r="X332" s="112"/>
      <c r="Y332" s="112"/>
      <c r="Z332" s="112"/>
    </row>
    <row r="333" spans="1:26"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c r="V333" s="112"/>
      <c r="W333" s="112"/>
      <c r="X333" s="112"/>
      <c r="Y333" s="112"/>
      <c r="Z333" s="112"/>
    </row>
    <row r="334" spans="1:26"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c r="V334" s="112"/>
      <c r="W334" s="112"/>
      <c r="X334" s="112"/>
      <c r="Y334" s="112"/>
      <c r="Z334" s="112"/>
    </row>
    <row r="335" spans="1:26"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c r="V335" s="112"/>
      <c r="W335" s="112"/>
      <c r="X335" s="112"/>
      <c r="Y335" s="112"/>
      <c r="Z335" s="112"/>
    </row>
    <row r="336" spans="1:26"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c r="V336" s="112"/>
      <c r="W336" s="112"/>
      <c r="X336" s="112"/>
      <c r="Y336" s="112"/>
      <c r="Z336" s="112"/>
    </row>
    <row r="337" spans="1:26"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c r="V337" s="112"/>
      <c r="W337" s="112"/>
      <c r="X337" s="112"/>
      <c r="Y337" s="112"/>
      <c r="Z337" s="112"/>
    </row>
    <row r="338" spans="1:26"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c r="V338" s="112"/>
      <c r="W338" s="112"/>
      <c r="X338" s="112"/>
      <c r="Y338" s="112"/>
      <c r="Z338" s="112"/>
    </row>
    <row r="339" spans="1:26"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c r="V339" s="112"/>
      <c r="W339" s="112"/>
      <c r="X339" s="112"/>
      <c r="Y339" s="112"/>
      <c r="Z339" s="112"/>
    </row>
    <row r="340" spans="1:26"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c r="V340" s="112"/>
      <c r="W340" s="112"/>
      <c r="X340" s="112"/>
      <c r="Y340" s="112"/>
      <c r="Z340" s="112"/>
    </row>
    <row r="341" spans="1:26"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c r="V341" s="112"/>
      <c r="W341" s="112"/>
      <c r="X341" s="112"/>
      <c r="Y341" s="112"/>
      <c r="Z341" s="112"/>
    </row>
    <row r="342" spans="1:26"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c r="V342" s="112"/>
      <c r="W342" s="112"/>
      <c r="X342" s="112"/>
      <c r="Y342" s="112"/>
      <c r="Z342" s="112"/>
    </row>
    <row r="343" spans="1:26"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c r="V343" s="112"/>
      <c r="W343" s="112"/>
      <c r="X343" s="112"/>
      <c r="Y343" s="112"/>
      <c r="Z343" s="112"/>
    </row>
    <row r="344" spans="1:26"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c r="V344" s="112"/>
      <c r="W344" s="112"/>
      <c r="X344" s="112"/>
      <c r="Y344" s="112"/>
      <c r="Z344" s="112"/>
    </row>
    <row r="345" spans="1:26"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c r="V345" s="112"/>
      <c r="W345" s="112"/>
      <c r="X345" s="112"/>
      <c r="Y345" s="112"/>
      <c r="Z345" s="112"/>
    </row>
    <row r="346" spans="1:26"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c r="V346" s="112"/>
      <c r="W346" s="112"/>
      <c r="X346" s="112"/>
      <c r="Y346" s="112"/>
      <c r="Z346" s="112"/>
    </row>
    <row r="347" spans="1:26"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c r="V347" s="112"/>
      <c r="W347" s="112"/>
      <c r="X347" s="112"/>
      <c r="Y347" s="112"/>
      <c r="Z347" s="112"/>
    </row>
    <row r="348" spans="1:26"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c r="V348" s="112"/>
      <c r="W348" s="112"/>
      <c r="X348" s="112"/>
      <c r="Y348" s="112"/>
      <c r="Z348" s="112"/>
    </row>
    <row r="349" spans="1:26"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c r="V349" s="112"/>
      <c r="W349" s="112"/>
      <c r="X349" s="112"/>
      <c r="Y349" s="112"/>
      <c r="Z349" s="112"/>
    </row>
    <row r="350" spans="1:26"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c r="V350" s="112"/>
      <c r="W350" s="112"/>
      <c r="X350" s="112"/>
      <c r="Y350" s="112"/>
      <c r="Z350" s="112"/>
    </row>
    <row r="351" spans="1:26"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c r="V351" s="112"/>
      <c r="W351" s="112"/>
      <c r="X351" s="112"/>
      <c r="Y351" s="112"/>
      <c r="Z351" s="112"/>
    </row>
    <row r="352" spans="1:26"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c r="V352" s="112"/>
      <c r="W352" s="112"/>
      <c r="X352" s="112"/>
      <c r="Y352" s="112"/>
      <c r="Z352" s="112"/>
    </row>
    <row r="353" spans="1:26"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c r="V353" s="112"/>
      <c r="W353" s="112"/>
      <c r="X353" s="112"/>
      <c r="Y353" s="112"/>
      <c r="Z353" s="112"/>
    </row>
    <row r="354" spans="1:26"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c r="V354" s="112"/>
      <c r="W354" s="112"/>
      <c r="X354" s="112"/>
      <c r="Y354" s="112"/>
      <c r="Z354" s="112"/>
    </row>
    <row r="355" spans="1:26"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c r="V355" s="112"/>
      <c r="W355" s="112"/>
      <c r="X355" s="112"/>
      <c r="Y355" s="112"/>
      <c r="Z355" s="112"/>
    </row>
    <row r="356" spans="1:26"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c r="V356" s="112"/>
      <c r="W356" s="112"/>
      <c r="X356" s="112"/>
      <c r="Y356" s="112"/>
      <c r="Z356" s="112"/>
    </row>
    <row r="357" spans="1:26"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c r="V357" s="112"/>
      <c r="W357" s="112"/>
      <c r="X357" s="112"/>
      <c r="Y357" s="112"/>
      <c r="Z357" s="112"/>
    </row>
    <row r="358" spans="1:26"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c r="V358" s="112"/>
      <c r="W358" s="112"/>
      <c r="X358" s="112"/>
      <c r="Y358" s="112"/>
      <c r="Z358" s="112"/>
    </row>
    <row r="359" spans="1:26"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c r="V359" s="112"/>
      <c r="W359" s="112"/>
      <c r="X359" s="112"/>
      <c r="Y359" s="112"/>
      <c r="Z359" s="112"/>
    </row>
    <row r="360" spans="1:26"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c r="V360" s="112"/>
      <c r="W360" s="112"/>
      <c r="X360" s="112"/>
      <c r="Y360" s="112"/>
      <c r="Z360" s="112"/>
    </row>
  </sheetData>
  <mergeCells count="19">
    <mergeCell ref="A15:O15"/>
    <mergeCell ref="A18:O18"/>
    <mergeCell ref="A19:A20"/>
    <mergeCell ref="B19:B20"/>
    <mergeCell ref="C19:C20"/>
    <mergeCell ref="D19:D20"/>
    <mergeCell ref="E19:I19"/>
    <mergeCell ref="J19:O19"/>
    <mergeCell ref="A16:O16"/>
    <mergeCell ref="A17:O17"/>
    <mergeCell ref="A12:O12"/>
    <mergeCell ref="A13:O13"/>
    <mergeCell ref="A14:O14"/>
    <mergeCell ref="A5:O5"/>
    <mergeCell ref="A7:O7"/>
    <mergeCell ref="A8:O8"/>
    <mergeCell ref="A9:O9"/>
    <mergeCell ref="A10:O10"/>
    <mergeCell ref="A11:O11"/>
  </mergeCells>
  <phoneticPr fontId="7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opLeftCell="A4" workbookViewId="0">
      <selection activeCell="D33" sqref="D33"/>
    </sheetView>
  </sheetViews>
  <sheetFormatPr defaultRowHeight="15" x14ac:dyDescent="0.25"/>
  <cols>
    <col min="1" max="1" width="9.140625" style="81"/>
    <col min="2" max="2" width="28" style="81" customWidth="1"/>
    <col min="3" max="3" width="24.140625" style="81" customWidth="1"/>
    <col min="4" max="4" width="20" style="81" customWidth="1"/>
    <col min="5" max="5" width="15.85546875" style="81" customWidth="1"/>
    <col min="6" max="16384" width="9.140625" style="81"/>
  </cols>
  <sheetData>
    <row r="1" spans="1:6" ht="18.75" x14ac:dyDescent="0.25">
      <c r="A1" s="32"/>
      <c r="B1" s="33"/>
      <c r="C1" s="33"/>
      <c r="D1" s="33"/>
      <c r="E1" s="33"/>
      <c r="F1" s="34" t="s">
        <v>22</v>
      </c>
    </row>
    <row r="2" spans="1:6" ht="18.75" x14ac:dyDescent="0.3">
      <c r="A2" s="32"/>
      <c r="B2" s="33"/>
      <c r="C2" s="33"/>
      <c r="D2" s="33"/>
      <c r="E2" s="33"/>
      <c r="F2" s="35" t="s">
        <v>6</v>
      </c>
    </row>
    <row r="3" spans="1:6" ht="18.75" x14ac:dyDescent="0.3">
      <c r="A3" s="36"/>
      <c r="B3" s="33"/>
      <c r="C3" s="33"/>
      <c r="D3" s="33"/>
      <c r="E3" s="33"/>
      <c r="F3" s="35" t="s">
        <v>21</v>
      </c>
    </row>
    <row r="4" spans="1:6" ht="15.75" x14ac:dyDescent="0.25">
      <c r="A4" s="36"/>
      <c r="B4" s="33"/>
      <c r="C4" s="33"/>
      <c r="D4" s="33"/>
      <c r="E4" s="33"/>
      <c r="F4" s="33"/>
    </row>
    <row r="5" spans="1:6" ht="15.75" x14ac:dyDescent="0.25">
      <c r="A5" s="203" t="str">
        <f>'1. паспорт местоположение'!$A$5</f>
        <v>Год раскрытия информации: 2019 год</v>
      </c>
      <c r="B5" s="203"/>
      <c r="C5" s="203"/>
      <c r="D5" s="203"/>
      <c r="E5" s="203"/>
      <c r="F5" s="203"/>
    </row>
    <row r="6" spans="1:6" ht="15.75" x14ac:dyDescent="0.25">
      <c r="A6" s="37"/>
      <c r="B6" s="38"/>
      <c r="C6" s="38"/>
      <c r="D6" s="38"/>
      <c r="E6" s="38"/>
      <c r="F6" s="38"/>
    </row>
    <row r="7" spans="1:6" ht="18.75" x14ac:dyDescent="0.25">
      <c r="A7" s="212" t="s">
        <v>5</v>
      </c>
      <c r="B7" s="212"/>
      <c r="C7" s="212"/>
      <c r="D7" s="212"/>
      <c r="E7" s="212"/>
      <c r="F7" s="212"/>
    </row>
    <row r="8" spans="1:6" ht="18.75" x14ac:dyDescent="0.25">
      <c r="A8" s="69"/>
      <c r="B8" s="69"/>
      <c r="C8" s="69"/>
      <c r="D8" s="69"/>
      <c r="E8" s="69"/>
      <c r="F8" s="69"/>
    </row>
    <row r="9" spans="1:6" ht="15.75" x14ac:dyDescent="0.25">
      <c r="A9" s="261" t="s">
        <v>251</v>
      </c>
      <c r="B9" s="261"/>
      <c r="C9" s="261"/>
      <c r="D9" s="261"/>
      <c r="E9" s="261"/>
      <c r="F9" s="261"/>
    </row>
    <row r="10" spans="1:6" ht="15.75" x14ac:dyDescent="0.25">
      <c r="A10" s="216" t="s">
        <v>4</v>
      </c>
      <c r="B10" s="216"/>
      <c r="C10" s="216"/>
      <c r="D10" s="216"/>
      <c r="E10" s="216"/>
      <c r="F10" s="216"/>
    </row>
    <row r="11" spans="1:6" ht="18.75" x14ac:dyDescent="0.25">
      <c r="A11" s="69"/>
      <c r="B11" s="69"/>
      <c r="C11" s="69"/>
      <c r="D11" s="69"/>
      <c r="E11" s="69"/>
      <c r="F11" s="69"/>
    </row>
    <row r="12" spans="1:6" ht="15.75" x14ac:dyDescent="0.25">
      <c r="A12" s="261" t="str">
        <f>'4. Паспорт бюджет'!A12:O12</f>
        <v>I_Che135</v>
      </c>
      <c r="B12" s="261"/>
      <c r="C12" s="261"/>
      <c r="D12" s="261"/>
      <c r="E12" s="261"/>
      <c r="F12" s="261"/>
    </row>
    <row r="13" spans="1:6" ht="15.75" x14ac:dyDescent="0.25">
      <c r="A13" s="216" t="s">
        <v>3</v>
      </c>
      <c r="B13" s="216"/>
      <c r="C13" s="216"/>
      <c r="D13" s="216"/>
      <c r="E13" s="216"/>
      <c r="F13" s="216"/>
    </row>
    <row r="14" spans="1:6" ht="18.75" x14ac:dyDescent="0.25">
      <c r="A14" s="39"/>
      <c r="B14" s="39"/>
      <c r="C14" s="39"/>
      <c r="D14" s="39"/>
      <c r="E14" s="39"/>
      <c r="F14" s="39"/>
    </row>
    <row r="15" spans="1:6" ht="53.25" customHeight="1" x14ac:dyDescent="0.25">
      <c r="A15" s="210" t="str">
        <f>'1. паспорт местоположение'!A15:C15</f>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
      <c r="B15" s="262"/>
      <c r="C15" s="262"/>
      <c r="D15" s="262"/>
      <c r="E15" s="262"/>
      <c r="F15" s="262"/>
    </row>
    <row r="16" spans="1:6" ht="15.75" x14ac:dyDescent="0.25">
      <c r="A16" s="216" t="s">
        <v>2</v>
      </c>
      <c r="B16" s="216"/>
      <c r="C16" s="216"/>
      <c r="D16" s="216"/>
      <c r="E16" s="216"/>
      <c r="F16" s="216"/>
    </row>
    <row r="17" spans="1:6" ht="18.75" x14ac:dyDescent="0.25">
      <c r="A17" s="40"/>
      <c r="B17" s="40"/>
      <c r="C17" s="40"/>
      <c r="D17" s="40"/>
      <c r="E17" s="40"/>
      <c r="F17" s="40"/>
    </row>
    <row r="18" spans="1:6" ht="18.75" x14ac:dyDescent="0.25">
      <c r="A18" s="213" t="s">
        <v>256</v>
      </c>
      <c r="B18" s="213"/>
      <c r="C18" s="213"/>
      <c r="D18" s="213"/>
      <c r="E18" s="213"/>
      <c r="F18" s="213"/>
    </row>
    <row r="19" spans="1:6" x14ac:dyDescent="0.25">
      <c r="A19" s="41"/>
      <c r="B19" s="41"/>
      <c r="C19" s="41"/>
      <c r="D19" s="41"/>
      <c r="E19" s="41"/>
      <c r="F19" s="41"/>
    </row>
    <row r="20" spans="1:6" ht="15.75" thickBot="1" x14ac:dyDescent="0.3">
      <c r="A20" s="41"/>
      <c r="B20" s="41"/>
      <c r="C20" s="41"/>
      <c r="D20" s="41"/>
      <c r="E20" s="41"/>
      <c r="F20" s="41"/>
    </row>
    <row r="21" spans="1:6" ht="15.75" x14ac:dyDescent="0.25">
      <c r="A21" s="41"/>
      <c r="B21" s="255" t="s">
        <v>257</v>
      </c>
      <c r="C21" s="256"/>
      <c r="D21" s="256"/>
      <c r="E21" s="257"/>
      <c r="F21" s="41"/>
    </row>
    <row r="22" spans="1:6" ht="15.75" x14ac:dyDescent="0.25">
      <c r="A22" s="41"/>
      <c r="B22" s="258" t="s">
        <v>258</v>
      </c>
      <c r="C22" s="259"/>
      <c r="D22" s="259" t="s">
        <v>259</v>
      </c>
      <c r="E22" s="260"/>
      <c r="F22" s="41"/>
    </row>
    <row r="23" spans="1:6" ht="63" x14ac:dyDescent="0.25">
      <c r="A23" s="41"/>
      <c r="B23" s="93" t="s">
        <v>260</v>
      </c>
      <c r="C23" s="94" t="s">
        <v>261</v>
      </c>
      <c r="D23" s="94" t="s">
        <v>262</v>
      </c>
      <c r="E23" s="95" t="s">
        <v>263</v>
      </c>
      <c r="F23" s="41"/>
    </row>
    <row r="24" spans="1:6" ht="15.75" x14ac:dyDescent="0.25">
      <c r="A24" s="41"/>
      <c r="B24" s="96">
        <v>-8.5377581419551433E-3</v>
      </c>
      <c r="C24" s="97">
        <v>0.16583999570971719</v>
      </c>
      <c r="D24" s="98">
        <v>9</v>
      </c>
      <c r="E24" s="98" t="s">
        <v>471</v>
      </c>
      <c r="F24" s="41"/>
    </row>
    <row r="25" spans="1:6" x14ac:dyDescent="0.25">
      <c r="A25" s="41"/>
      <c r="B25" s="41"/>
      <c r="C25" s="41"/>
      <c r="D25" s="41"/>
      <c r="E25" s="41"/>
      <c r="F25" s="41"/>
    </row>
    <row r="26" spans="1:6" x14ac:dyDescent="0.25">
      <c r="A26" s="41"/>
      <c r="B26" s="41"/>
      <c r="C26" s="41"/>
      <c r="D26" s="41"/>
      <c r="E26" s="41"/>
      <c r="F26" s="41"/>
    </row>
    <row r="27" spans="1:6" x14ac:dyDescent="0.25">
      <c r="A27" s="41"/>
      <c r="B27" s="41"/>
      <c r="C27" s="41"/>
      <c r="D27" s="41"/>
      <c r="E27" s="41"/>
      <c r="F27" s="41"/>
    </row>
    <row r="28" spans="1:6" x14ac:dyDescent="0.25">
      <c r="A28" s="41"/>
      <c r="B28" s="41"/>
      <c r="C28" s="41"/>
      <c r="D28" s="41"/>
      <c r="E28" s="41"/>
      <c r="F28" s="41"/>
    </row>
    <row r="29" spans="1:6" x14ac:dyDescent="0.25">
      <c r="A29" s="41"/>
      <c r="B29" s="41"/>
      <c r="C29" s="41"/>
      <c r="D29" s="41"/>
      <c r="E29" s="41"/>
      <c r="F29" s="41"/>
    </row>
    <row r="30" spans="1:6" x14ac:dyDescent="0.25">
      <c r="A30" s="41"/>
      <c r="B30" s="41"/>
      <c r="C30" s="41"/>
      <c r="D30" s="41"/>
      <c r="E30" s="41"/>
      <c r="F30" s="41"/>
    </row>
    <row r="31" spans="1:6" x14ac:dyDescent="0.25">
      <c r="A31" s="41"/>
      <c r="B31" s="41"/>
      <c r="C31" s="41"/>
      <c r="D31" s="41"/>
      <c r="E31" s="41"/>
      <c r="F31" s="41"/>
    </row>
  </sheetData>
  <mergeCells count="12">
    <mergeCell ref="A5:F5"/>
    <mergeCell ref="A16:F16"/>
    <mergeCell ref="A18:F18"/>
    <mergeCell ref="B21:E21"/>
    <mergeCell ref="B22:C22"/>
    <mergeCell ref="D22:E22"/>
    <mergeCell ref="A7:F7"/>
    <mergeCell ref="A9:F9"/>
    <mergeCell ref="A10:F10"/>
    <mergeCell ref="A12:F12"/>
    <mergeCell ref="A13:F13"/>
    <mergeCell ref="A15:F15"/>
  </mergeCells>
  <phoneticPr fontId="71"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60" zoomScaleNormal="60" workbookViewId="0">
      <selection activeCell="O31" sqref="O31"/>
    </sheetView>
  </sheetViews>
  <sheetFormatPr defaultColWidth="0" defaultRowHeight="15.75" x14ac:dyDescent="0.25"/>
  <cols>
    <col min="1" max="1" width="9.140625" style="7" customWidth="1"/>
    <col min="2" max="2" width="37.7109375" style="7" customWidth="1"/>
    <col min="3" max="4" width="14.5703125" style="7" customWidth="1"/>
    <col min="5" max="6" width="14.5703125" style="7" hidden="1" customWidth="1"/>
    <col min="7" max="8" width="14.5703125" style="7" customWidth="1"/>
    <col min="9" max="10" width="18.28515625" style="7" customWidth="1"/>
    <col min="11" max="11" width="27.42578125" style="7" customWidth="1"/>
    <col min="12" max="12" width="32.28515625" style="7" customWidth="1"/>
    <col min="13" max="252" width="9.140625" style="7" customWidth="1"/>
    <col min="253" max="253" width="37.7109375" style="7" customWidth="1"/>
    <col min="254" max="254" width="9.140625" style="7" customWidth="1"/>
    <col min="255" max="255" width="12.85546875" style="7" customWidth="1"/>
    <col min="256" max="16384" width="0" style="7" hidden="1"/>
  </cols>
  <sheetData>
    <row r="1" spans="1:44" ht="18.75" x14ac:dyDescent="0.25">
      <c r="L1" s="34" t="s">
        <v>22</v>
      </c>
    </row>
    <row r="2" spans="1:44" ht="18.75" x14ac:dyDescent="0.3">
      <c r="L2" s="35" t="s">
        <v>6</v>
      </c>
    </row>
    <row r="3" spans="1:44" ht="18.75" x14ac:dyDescent="0.3">
      <c r="L3" s="35" t="s">
        <v>21</v>
      </c>
    </row>
    <row r="4" spans="1:44" ht="18.75" x14ac:dyDescent="0.3">
      <c r="K4" s="35"/>
    </row>
    <row r="5" spans="1:44" x14ac:dyDescent="0.25">
      <c r="A5" s="203" t="str">
        <f>'1. паспорт местоположение'!$A$5</f>
        <v>Год раскрытия информации: 2019 год</v>
      </c>
      <c r="B5" s="203"/>
      <c r="C5" s="203"/>
      <c r="D5" s="203"/>
      <c r="E5" s="203"/>
      <c r="F5" s="203"/>
      <c r="G5" s="203"/>
      <c r="H5" s="203"/>
      <c r="I5" s="203"/>
      <c r="J5" s="203"/>
      <c r="K5" s="203"/>
      <c r="L5" s="203"/>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row>
    <row r="6" spans="1:44" ht="18.75" x14ac:dyDescent="0.3">
      <c r="K6" s="35"/>
    </row>
    <row r="7" spans="1:44" ht="18.75" x14ac:dyDescent="0.25">
      <c r="A7" s="207" t="s">
        <v>5</v>
      </c>
      <c r="B7" s="207"/>
      <c r="C7" s="207"/>
      <c r="D7" s="207"/>
      <c r="E7" s="207"/>
      <c r="F7" s="207"/>
      <c r="G7" s="207"/>
      <c r="H7" s="207"/>
      <c r="I7" s="207"/>
      <c r="J7" s="207"/>
      <c r="K7" s="207"/>
      <c r="L7" s="207"/>
    </row>
    <row r="8" spans="1:44" ht="18.75" x14ac:dyDescent="0.25">
      <c r="A8" s="207"/>
      <c r="B8" s="207"/>
      <c r="C8" s="207"/>
      <c r="D8" s="207"/>
      <c r="E8" s="207"/>
      <c r="F8" s="207"/>
      <c r="G8" s="207"/>
      <c r="H8" s="207"/>
      <c r="I8" s="207"/>
      <c r="J8" s="207"/>
      <c r="K8" s="207"/>
      <c r="L8" s="207"/>
    </row>
    <row r="9" spans="1:44" x14ac:dyDescent="0.25">
      <c r="A9" s="208" t="s">
        <v>251</v>
      </c>
      <c r="B9" s="208"/>
      <c r="C9" s="208"/>
      <c r="D9" s="208"/>
      <c r="E9" s="208"/>
      <c r="F9" s="208"/>
      <c r="G9" s="208"/>
      <c r="H9" s="208"/>
      <c r="I9" s="208"/>
      <c r="J9" s="208"/>
      <c r="K9" s="208"/>
      <c r="L9" s="208"/>
    </row>
    <row r="10" spans="1:44" x14ac:dyDescent="0.25">
      <c r="A10" s="209" t="s">
        <v>4</v>
      </c>
      <c r="B10" s="209"/>
      <c r="C10" s="209"/>
      <c r="D10" s="209"/>
      <c r="E10" s="209"/>
      <c r="F10" s="209"/>
      <c r="G10" s="209"/>
      <c r="H10" s="209"/>
      <c r="I10" s="209"/>
      <c r="J10" s="209"/>
      <c r="K10" s="209"/>
      <c r="L10" s="209"/>
    </row>
    <row r="11" spans="1:44" ht="18.75" x14ac:dyDescent="0.25">
      <c r="A11" s="207"/>
      <c r="B11" s="207"/>
      <c r="C11" s="207"/>
      <c r="D11" s="207"/>
      <c r="E11" s="207"/>
      <c r="F11" s="207"/>
      <c r="G11" s="207"/>
      <c r="H11" s="207"/>
      <c r="I11" s="207"/>
      <c r="J11" s="207"/>
      <c r="K11" s="207"/>
      <c r="L11" s="207"/>
    </row>
    <row r="12" spans="1:44" x14ac:dyDescent="0.25">
      <c r="A12" s="208" t="str">
        <f>'5 анализ эконом эфф'!A12:F12</f>
        <v>I_Che135</v>
      </c>
      <c r="B12" s="208"/>
      <c r="C12" s="208"/>
      <c r="D12" s="208"/>
      <c r="E12" s="208"/>
      <c r="F12" s="208"/>
      <c r="G12" s="208"/>
      <c r="H12" s="208"/>
      <c r="I12" s="208"/>
      <c r="J12" s="208"/>
      <c r="K12" s="208"/>
      <c r="L12" s="208"/>
    </row>
    <row r="13" spans="1:44" x14ac:dyDescent="0.25">
      <c r="A13" s="209" t="s">
        <v>3</v>
      </c>
      <c r="B13" s="209"/>
      <c r="C13" s="209"/>
      <c r="D13" s="209"/>
      <c r="E13" s="209"/>
      <c r="F13" s="209"/>
      <c r="G13" s="209"/>
      <c r="H13" s="209"/>
      <c r="I13" s="209"/>
      <c r="J13" s="209"/>
      <c r="K13" s="209"/>
      <c r="L13" s="209"/>
    </row>
    <row r="14" spans="1:44" ht="18.75" x14ac:dyDescent="0.25">
      <c r="A14" s="224"/>
      <c r="B14" s="224"/>
      <c r="C14" s="224"/>
      <c r="D14" s="224"/>
      <c r="E14" s="224"/>
      <c r="F14" s="224"/>
      <c r="G14" s="224"/>
      <c r="H14" s="224"/>
      <c r="I14" s="224"/>
      <c r="J14" s="224"/>
      <c r="K14" s="224"/>
      <c r="L14" s="224"/>
    </row>
    <row r="15" spans="1:44" ht="43.5" customHeight="1" x14ac:dyDescent="0.25">
      <c r="A15" s="210" t="str">
        <f>'1. паспорт местоположение'!A15:C15</f>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
      <c r="B15" s="210"/>
      <c r="C15" s="210"/>
      <c r="D15" s="210"/>
      <c r="E15" s="210"/>
      <c r="F15" s="210"/>
      <c r="G15" s="210"/>
      <c r="H15" s="210"/>
      <c r="I15" s="210"/>
      <c r="J15" s="210"/>
      <c r="K15" s="210"/>
      <c r="L15" s="210"/>
    </row>
    <row r="16" spans="1:44" x14ac:dyDescent="0.25">
      <c r="A16" s="209" t="s">
        <v>2</v>
      </c>
      <c r="B16" s="209"/>
      <c r="C16" s="209"/>
      <c r="D16" s="209"/>
      <c r="E16" s="209"/>
      <c r="F16" s="209"/>
      <c r="G16" s="209"/>
      <c r="H16" s="209"/>
      <c r="I16" s="209"/>
      <c r="J16" s="209"/>
      <c r="K16" s="209"/>
      <c r="L16" s="209"/>
    </row>
    <row r="17" spans="1:13" ht="15.75" customHeight="1" x14ac:dyDescent="0.25">
      <c r="L17" s="71"/>
    </row>
    <row r="18" spans="1:13" x14ac:dyDescent="0.25">
      <c r="K18" s="5"/>
    </row>
    <row r="19" spans="1:13" ht="15.75" customHeight="1" x14ac:dyDescent="0.25">
      <c r="A19" s="271" t="s">
        <v>239</v>
      </c>
      <c r="B19" s="271"/>
      <c r="C19" s="271"/>
      <c r="D19" s="271"/>
      <c r="E19" s="271"/>
      <c r="F19" s="271"/>
      <c r="G19" s="271"/>
      <c r="H19" s="271"/>
      <c r="I19" s="271"/>
      <c r="J19" s="271"/>
      <c r="K19" s="271"/>
      <c r="L19" s="271"/>
    </row>
    <row r="20" spans="1:13" x14ac:dyDescent="0.25">
      <c r="A20" s="75"/>
      <c r="B20" s="75"/>
      <c r="C20" s="8"/>
      <c r="D20" s="8"/>
      <c r="E20" s="8"/>
      <c r="F20" s="8"/>
      <c r="G20" s="8"/>
      <c r="H20" s="8"/>
      <c r="I20" s="8"/>
      <c r="J20" s="8"/>
      <c r="K20" s="8"/>
      <c r="L20" s="8"/>
    </row>
    <row r="21" spans="1:13" ht="28.5" customHeight="1" x14ac:dyDescent="0.25">
      <c r="A21" s="263" t="s">
        <v>129</v>
      </c>
      <c r="B21" s="263" t="s">
        <v>128</v>
      </c>
      <c r="C21" s="272" t="s">
        <v>189</v>
      </c>
      <c r="D21" s="272"/>
      <c r="E21" s="272"/>
      <c r="F21" s="272"/>
      <c r="G21" s="272"/>
      <c r="H21" s="272"/>
      <c r="I21" s="273" t="s">
        <v>127</v>
      </c>
      <c r="J21" s="268" t="s">
        <v>191</v>
      </c>
      <c r="K21" s="263" t="s">
        <v>126</v>
      </c>
      <c r="L21" s="264" t="s">
        <v>190</v>
      </c>
    </row>
    <row r="22" spans="1:13" ht="58.5" customHeight="1" x14ac:dyDescent="0.25">
      <c r="A22" s="263"/>
      <c r="B22" s="263"/>
      <c r="C22" s="267" t="s">
        <v>0</v>
      </c>
      <c r="D22" s="267"/>
      <c r="E22" s="28"/>
      <c r="F22" s="29"/>
      <c r="G22" s="265" t="str">
        <f>'6.2. Паспорт фин осв ввод'!D22</f>
        <v>Факт</v>
      </c>
      <c r="H22" s="266"/>
      <c r="I22" s="273"/>
      <c r="J22" s="269"/>
      <c r="K22" s="263"/>
      <c r="L22" s="264"/>
    </row>
    <row r="23" spans="1:13" ht="31.5" x14ac:dyDescent="0.25">
      <c r="A23" s="263"/>
      <c r="B23" s="263"/>
      <c r="C23" s="17" t="s">
        <v>125</v>
      </c>
      <c r="D23" s="17" t="s">
        <v>124</v>
      </c>
      <c r="E23" s="17" t="s">
        <v>125</v>
      </c>
      <c r="F23" s="17" t="s">
        <v>124</v>
      </c>
      <c r="G23" s="17" t="s">
        <v>125</v>
      </c>
      <c r="H23" s="17" t="s">
        <v>124</v>
      </c>
      <c r="I23" s="273"/>
      <c r="J23" s="270"/>
      <c r="K23" s="263"/>
      <c r="L23" s="264"/>
    </row>
    <row r="24" spans="1:13" x14ac:dyDescent="0.25">
      <c r="A24" s="70">
        <v>1</v>
      </c>
      <c r="B24" s="70">
        <v>2</v>
      </c>
      <c r="C24" s="17">
        <v>3</v>
      </c>
      <c r="D24" s="17">
        <v>4</v>
      </c>
      <c r="E24" s="17">
        <v>5</v>
      </c>
      <c r="F24" s="17">
        <v>6</v>
      </c>
      <c r="G24" s="17">
        <v>7</v>
      </c>
      <c r="H24" s="17">
        <v>8</v>
      </c>
      <c r="I24" s="17">
        <v>9</v>
      </c>
      <c r="J24" s="17">
        <v>10</v>
      </c>
      <c r="K24" s="17">
        <v>11</v>
      </c>
      <c r="L24" s="17">
        <v>12</v>
      </c>
    </row>
    <row r="25" spans="1:13" ht="31.5" x14ac:dyDescent="0.25">
      <c r="A25" s="17">
        <v>1</v>
      </c>
      <c r="B25" s="176" t="s">
        <v>123</v>
      </c>
      <c r="C25" s="176"/>
      <c r="D25" s="49"/>
      <c r="E25" s="49"/>
      <c r="F25" s="49"/>
      <c r="G25" s="49"/>
      <c r="H25" s="49"/>
      <c r="I25" s="49"/>
      <c r="J25" s="49"/>
      <c r="K25" s="133"/>
      <c r="L25" s="177"/>
      <c r="M25" s="178"/>
    </row>
    <row r="26" spans="1:13" ht="21.75" customHeight="1" x14ac:dyDescent="0.25">
      <c r="A26" s="17" t="s">
        <v>122</v>
      </c>
      <c r="B26" s="133" t="s">
        <v>193</v>
      </c>
      <c r="C26" s="91">
        <v>42919</v>
      </c>
      <c r="D26" s="91">
        <v>42919</v>
      </c>
      <c r="E26" s="49"/>
      <c r="F26" s="49"/>
      <c r="G26" s="91">
        <v>42919</v>
      </c>
      <c r="H26" s="91">
        <v>42919</v>
      </c>
      <c r="I26" s="97">
        <v>1</v>
      </c>
      <c r="J26" s="97">
        <v>1</v>
      </c>
      <c r="K26" s="133"/>
      <c r="L26" s="133"/>
      <c r="M26" s="178"/>
    </row>
    <row r="27" spans="1:13" s="9" customFormat="1" ht="39" customHeight="1" x14ac:dyDescent="0.25">
      <c r="A27" s="17" t="s">
        <v>121</v>
      </c>
      <c r="B27" s="133" t="s">
        <v>195</v>
      </c>
      <c r="C27" s="92" t="s">
        <v>252</v>
      </c>
      <c r="D27" s="92" t="s">
        <v>252</v>
      </c>
      <c r="E27" s="49"/>
      <c r="F27" s="49"/>
      <c r="G27" s="92" t="s">
        <v>252</v>
      </c>
      <c r="H27" s="92" t="s">
        <v>252</v>
      </c>
      <c r="I27" s="49" t="s">
        <v>317</v>
      </c>
      <c r="J27" s="49" t="s">
        <v>317</v>
      </c>
      <c r="K27" s="133"/>
      <c r="L27" s="133"/>
      <c r="M27" s="179"/>
    </row>
    <row r="28" spans="1:13" s="9" customFormat="1" ht="70.5" customHeight="1" x14ac:dyDescent="0.25">
      <c r="A28" s="17" t="s">
        <v>194</v>
      </c>
      <c r="B28" s="133" t="s">
        <v>199</v>
      </c>
      <c r="C28" s="92" t="s">
        <v>252</v>
      </c>
      <c r="D28" s="92" t="s">
        <v>252</v>
      </c>
      <c r="E28" s="49"/>
      <c r="F28" s="49"/>
      <c r="G28" s="92" t="s">
        <v>252</v>
      </c>
      <c r="H28" s="92" t="s">
        <v>252</v>
      </c>
      <c r="I28" s="49" t="s">
        <v>317</v>
      </c>
      <c r="J28" s="49" t="s">
        <v>317</v>
      </c>
      <c r="K28" s="133"/>
      <c r="L28" s="133"/>
      <c r="M28" s="179"/>
    </row>
    <row r="29" spans="1:13" s="9" customFormat="1" ht="54" customHeight="1" x14ac:dyDescent="0.25">
      <c r="A29" s="17" t="s">
        <v>120</v>
      </c>
      <c r="B29" s="133" t="s">
        <v>198</v>
      </c>
      <c r="C29" s="92" t="s">
        <v>252</v>
      </c>
      <c r="D29" s="92" t="s">
        <v>252</v>
      </c>
      <c r="E29" s="49"/>
      <c r="F29" s="49"/>
      <c r="G29" s="92" t="s">
        <v>252</v>
      </c>
      <c r="H29" s="92" t="s">
        <v>252</v>
      </c>
      <c r="I29" s="49" t="s">
        <v>317</v>
      </c>
      <c r="J29" s="49" t="s">
        <v>317</v>
      </c>
      <c r="K29" s="133"/>
      <c r="L29" s="133"/>
      <c r="M29" s="179"/>
    </row>
    <row r="30" spans="1:13" s="9" customFormat="1" ht="53.25" customHeight="1" x14ac:dyDescent="0.25">
      <c r="A30" s="17" t="s">
        <v>119</v>
      </c>
      <c r="B30" s="133" t="s">
        <v>200</v>
      </c>
      <c r="C30" s="92" t="s">
        <v>252</v>
      </c>
      <c r="D30" s="92" t="s">
        <v>252</v>
      </c>
      <c r="E30" s="49"/>
      <c r="F30" s="49"/>
      <c r="G30" s="92" t="s">
        <v>252</v>
      </c>
      <c r="H30" s="92" t="s">
        <v>252</v>
      </c>
      <c r="I30" s="49" t="s">
        <v>317</v>
      </c>
      <c r="J30" s="49" t="s">
        <v>317</v>
      </c>
      <c r="K30" s="133"/>
      <c r="L30" s="133"/>
      <c r="M30" s="179"/>
    </row>
    <row r="31" spans="1:13" s="9" customFormat="1" ht="37.5" customHeight="1" x14ac:dyDescent="0.25">
      <c r="A31" s="17" t="s">
        <v>118</v>
      </c>
      <c r="B31" s="180" t="s">
        <v>196</v>
      </c>
      <c r="C31" s="92" t="s">
        <v>252</v>
      </c>
      <c r="D31" s="92" t="s">
        <v>252</v>
      </c>
      <c r="E31" s="49"/>
      <c r="F31" s="49"/>
      <c r="G31" s="92" t="s">
        <v>252</v>
      </c>
      <c r="H31" s="92" t="s">
        <v>252</v>
      </c>
      <c r="I31" s="49" t="s">
        <v>317</v>
      </c>
      <c r="J31" s="49" t="s">
        <v>317</v>
      </c>
      <c r="K31" s="133"/>
      <c r="L31" s="133"/>
      <c r="M31" s="179"/>
    </row>
    <row r="32" spans="1:13" s="9" customFormat="1" ht="46.5" customHeight="1" x14ac:dyDescent="0.25">
      <c r="A32" s="17" t="s">
        <v>116</v>
      </c>
      <c r="B32" s="180" t="s">
        <v>201</v>
      </c>
      <c r="C32" s="92" t="s">
        <v>252</v>
      </c>
      <c r="D32" s="92" t="s">
        <v>252</v>
      </c>
      <c r="E32" s="92"/>
      <c r="F32" s="92"/>
      <c r="G32" s="92" t="s">
        <v>252</v>
      </c>
      <c r="H32" s="92" t="s">
        <v>252</v>
      </c>
      <c r="I32" s="49" t="s">
        <v>317</v>
      </c>
      <c r="J32" s="49" t="s">
        <v>317</v>
      </c>
      <c r="K32" s="133"/>
      <c r="L32" s="133"/>
      <c r="M32" s="179"/>
    </row>
    <row r="33" spans="1:13" s="9" customFormat="1" ht="37.5" customHeight="1" x14ac:dyDescent="0.25">
      <c r="A33" s="17" t="s">
        <v>212</v>
      </c>
      <c r="B33" s="180" t="s">
        <v>142</v>
      </c>
      <c r="C33" s="92" t="s">
        <v>252</v>
      </c>
      <c r="D33" s="92" t="s">
        <v>252</v>
      </c>
      <c r="E33" s="92"/>
      <c r="F33" s="92"/>
      <c r="G33" s="92" t="s">
        <v>252</v>
      </c>
      <c r="H33" s="92" t="s">
        <v>252</v>
      </c>
      <c r="I33" s="49" t="s">
        <v>317</v>
      </c>
      <c r="J33" s="49" t="s">
        <v>317</v>
      </c>
      <c r="K33" s="133"/>
      <c r="L33" s="133"/>
      <c r="M33" s="179"/>
    </row>
    <row r="34" spans="1:13" s="9" customFormat="1" ht="47.25" customHeight="1" x14ac:dyDescent="0.25">
      <c r="A34" s="17" t="s">
        <v>213</v>
      </c>
      <c r="B34" s="180" t="s">
        <v>205</v>
      </c>
      <c r="C34" s="92" t="s">
        <v>252</v>
      </c>
      <c r="D34" s="92" t="s">
        <v>252</v>
      </c>
      <c r="E34" s="181"/>
      <c r="F34" s="181"/>
      <c r="G34" s="92" t="s">
        <v>252</v>
      </c>
      <c r="H34" s="92" t="s">
        <v>252</v>
      </c>
      <c r="I34" s="49" t="s">
        <v>317</v>
      </c>
      <c r="J34" s="49" t="s">
        <v>317</v>
      </c>
      <c r="K34" s="181"/>
      <c r="L34" s="133"/>
      <c r="M34" s="179"/>
    </row>
    <row r="35" spans="1:13" s="9" customFormat="1" ht="49.5" customHeight="1" x14ac:dyDescent="0.25">
      <c r="A35" s="17" t="s">
        <v>214</v>
      </c>
      <c r="B35" s="180" t="s">
        <v>117</v>
      </c>
      <c r="C35" s="92" t="s">
        <v>252</v>
      </c>
      <c r="D35" s="92" t="s">
        <v>252</v>
      </c>
      <c r="E35" s="92"/>
      <c r="F35" s="92"/>
      <c r="G35" s="92" t="s">
        <v>252</v>
      </c>
      <c r="H35" s="92" t="s">
        <v>252</v>
      </c>
      <c r="I35" s="49" t="s">
        <v>317</v>
      </c>
      <c r="J35" s="49" t="s">
        <v>317</v>
      </c>
      <c r="K35" s="181"/>
      <c r="L35" s="133"/>
      <c r="M35" s="179"/>
    </row>
    <row r="36" spans="1:13" ht="37.5" customHeight="1" x14ac:dyDescent="0.25">
      <c r="A36" s="17" t="s">
        <v>215</v>
      </c>
      <c r="B36" s="180" t="s">
        <v>197</v>
      </c>
      <c r="C36" s="92" t="s">
        <v>252</v>
      </c>
      <c r="D36" s="92" t="s">
        <v>252</v>
      </c>
      <c r="E36" s="182"/>
      <c r="F36" s="181"/>
      <c r="G36" s="92" t="s">
        <v>252</v>
      </c>
      <c r="H36" s="92" t="s">
        <v>252</v>
      </c>
      <c r="I36" s="49" t="s">
        <v>317</v>
      </c>
      <c r="J36" s="49" t="s">
        <v>317</v>
      </c>
      <c r="K36" s="133"/>
      <c r="L36" s="133"/>
      <c r="M36" s="178"/>
    </row>
    <row r="37" spans="1:13" ht="24" customHeight="1" x14ac:dyDescent="0.25">
      <c r="A37" s="17" t="s">
        <v>216</v>
      </c>
      <c r="B37" s="180" t="s">
        <v>115</v>
      </c>
      <c r="C37" s="92" t="s">
        <v>252</v>
      </c>
      <c r="D37" s="92" t="s">
        <v>252</v>
      </c>
      <c r="E37" s="182"/>
      <c r="F37" s="181"/>
      <c r="G37" s="92" t="s">
        <v>252</v>
      </c>
      <c r="H37" s="92" t="s">
        <v>252</v>
      </c>
      <c r="I37" s="49" t="s">
        <v>317</v>
      </c>
      <c r="J37" s="49" t="s">
        <v>317</v>
      </c>
      <c r="K37" s="133"/>
      <c r="L37" s="133"/>
      <c r="M37" s="178"/>
    </row>
    <row r="38" spans="1:13" ht="22.5" customHeight="1" x14ac:dyDescent="0.25">
      <c r="A38" s="17" t="s">
        <v>217</v>
      </c>
      <c r="B38" s="176" t="s">
        <v>114</v>
      </c>
      <c r="C38" s="175"/>
      <c r="D38" s="175"/>
      <c r="E38" s="133"/>
      <c r="F38" s="133"/>
      <c r="G38" s="175"/>
      <c r="H38" s="175"/>
      <c r="I38" s="92"/>
      <c r="J38" s="92"/>
      <c r="K38" s="133"/>
      <c r="L38" s="133"/>
      <c r="M38" s="178"/>
    </row>
    <row r="39" spans="1:13" ht="92.25" customHeight="1" x14ac:dyDescent="0.25">
      <c r="A39" s="17">
        <v>2</v>
      </c>
      <c r="B39" s="180" t="s">
        <v>202</v>
      </c>
      <c r="C39" s="92" t="s">
        <v>252</v>
      </c>
      <c r="D39" s="92" t="s">
        <v>252</v>
      </c>
      <c r="E39" s="176"/>
      <c r="F39" s="176"/>
      <c r="G39" s="92" t="s">
        <v>252</v>
      </c>
      <c r="H39" s="92" t="s">
        <v>252</v>
      </c>
      <c r="I39" s="49" t="s">
        <v>317</v>
      </c>
      <c r="J39" s="49" t="s">
        <v>317</v>
      </c>
      <c r="K39" s="133"/>
      <c r="L39" s="133"/>
      <c r="M39" s="178"/>
    </row>
    <row r="40" spans="1:13" ht="33.75" customHeight="1" x14ac:dyDescent="0.25">
      <c r="A40" s="17" t="s">
        <v>113</v>
      </c>
      <c r="B40" s="180" t="s">
        <v>204</v>
      </c>
      <c r="C40" s="92" t="s">
        <v>252</v>
      </c>
      <c r="D40" s="92" t="s">
        <v>252</v>
      </c>
      <c r="E40" s="133"/>
      <c r="F40" s="133"/>
      <c r="G40" s="174">
        <v>43444</v>
      </c>
      <c r="H40" s="174">
        <v>43458</v>
      </c>
      <c r="I40" s="195">
        <v>1</v>
      </c>
      <c r="J40" s="49" t="s">
        <v>317</v>
      </c>
      <c r="K40" s="133"/>
      <c r="L40" s="133"/>
      <c r="M40" s="178"/>
    </row>
    <row r="41" spans="1:13" ht="63" customHeight="1" x14ac:dyDescent="0.25">
      <c r="A41" s="17" t="s">
        <v>112</v>
      </c>
      <c r="B41" s="176" t="s">
        <v>250</v>
      </c>
      <c r="C41" s="174"/>
      <c r="D41" s="174"/>
      <c r="E41" s="133"/>
      <c r="F41" s="133"/>
      <c r="G41" s="174"/>
      <c r="H41" s="174"/>
      <c r="I41" s="196"/>
      <c r="J41" s="92"/>
      <c r="K41" s="133"/>
      <c r="L41" s="133"/>
      <c r="M41" s="178"/>
    </row>
    <row r="42" spans="1:13" ht="58.5" customHeight="1" x14ac:dyDescent="0.25">
      <c r="A42" s="17">
        <v>3</v>
      </c>
      <c r="B42" s="180" t="s">
        <v>203</v>
      </c>
      <c r="C42" s="92" t="s">
        <v>252</v>
      </c>
      <c r="D42" s="92" t="s">
        <v>252</v>
      </c>
      <c r="E42" s="133"/>
      <c r="F42" s="133"/>
      <c r="G42" s="175" t="s">
        <v>252</v>
      </c>
      <c r="H42" s="175" t="s">
        <v>252</v>
      </c>
      <c r="I42" s="195" t="s">
        <v>317</v>
      </c>
      <c r="J42" s="49" t="s">
        <v>317</v>
      </c>
      <c r="K42" s="133"/>
      <c r="L42" s="133"/>
      <c r="M42" s="178"/>
    </row>
    <row r="43" spans="1:13" ht="34.5" customHeight="1" x14ac:dyDescent="0.25">
      <c r="A43" s="17" t="s">
        <v>111</v>
      </c>
      <c r="B43" s="180" t="s">
        <v>109</v>
      </c>
      <c r="C43" s="91">
        <v>43344</v>
      </c>
      <c r="D43" s="174">
        <v>43361</v>
      </c>
      <c r="E43" s="133"/>
      <c r="F43" s="133"/>
      <c r="G43" s="174">
        <v>43459</v>
      </c>
      <c r="H43" s="174">
        <v>43490</v>
      </c>
      <c r="I43" s="195">
        <v>1</v>
      </c>
      <c r="J43" s="49"/>
      <c r="K43" s="133"/>
      <c r="L43" s="133"/>
      <c r="M43" s="178"/>
    </row>
    <row r="44" spans="1:13" ht="24.75" customHeight="1" x14ac:dyDescent="0.25">
      <c r="A44" s="17" t="s">
        <v>110</v>
      </c>
      <c r="B44" s="180" t="s">
        <v>107</v>
      </c>
      <c r="C44" s="174">
        <v>43361</v>
      </c>
      <c r="D44" s="174">
        <v>43371</v>
      </c>
      <c r="E44" s="133"/>
      <c r="F44" s="133"/>
      <c r="G44" s="174">
        <v>43475</v>
      </c>
      <c r="H44" s="174" t="s">
        <v>494</v>
      </c>
      <c r="I44" s="195">
        <v>1</v>
      </c>
      <c r="J44" s="49"/>
      <c r="K44" s="133"/>
      <c r="L44" s="133"/>
      <c r="M44" s="178"/>
    </row>
    <row r="45" spans="1:13" ht="90.75" customHeight="1" x14ac:dyDescent="0.25">
      <c r="A45" s="17" t="s">
        <v>108</v>
      </c>
      <c r="B45" s="180" t="s">
        <v>208</v>
      </c>
      <c r="C45" s="92" t="s">
        <v>252</v>
      </c>
      <c r="D45" s="92" t="s">
        <v>252</v>
      </c>
      <c r="E45" s="133"/>
      <c r="F45" s="133"/>
      <c r="G45" s="92" t="s">
        <v>252</v>
      </c>
      <c r="H45" s="92" t="s">
        <v>252</v>
      </c>
      <c r="I45" s="195" t="s">
        <v>317</v>
      </c>
      <c r="J45" s="49" t="s">
        <v>317</v>
      </c>
      <c r="K45" s="133"/>
      <c r="L45" s="133"/>
      <c r="M45" s="178"/>
    </row>
    <row r="46" spans="1:13" ht="167.25" customHeight="1" x14ac:dyDescent="0.25">
      <c r="A46" s="17" t="s">
        <v>106</v>
      </c>
      <c r="B46" s="180" t="s">
        <v>206</v>
      </c>
      <c r="C46" s="92" t="s">
        <v>252</v>
      </c>
      <c r="D46" s="92" t="s">
        <v>252</v>
      </c>
      <c r="E46" s="133"/>
      <c r="F46" s="133"/>
      <c r="G46" s="92" t="s">
        <v>252</v>
      </c>
      <c r="H46" s="92" t="s">
        <v>252</v>
      </c>
      <c r="I46" s="195" t="s">
        <v>317</v>
      </c>
      <c r="J46" s="49" t="s">
        <v>317</v>
      </c>
      <c r="K46" s="133"/>
      <c r="L46" s="133"/>
      <c r="M46" s="178"/>
    </row>
    <row r="47" spans="1:13" ht="32.25" customHeight="1" x14ac:dyDescent="0.25">
      <c r="A47" s="17" t="s">
        <v>104</v>
      </c>
      <c r="B47" s="180" t="s">
        <v>105</v>
      </c>
      <c r="C47" s="92" t="s">
        <v>254</v>
      </c>
      <c r="D47" s="92" t="s">
        <v>254</v>
      </c>
      <c r="E47" s="133"/>
      <c r="F47" s="133"/>
      <c r="G47" s="92" t="s">
        <v>254</v>
      </c>
      <c r="H47" s="92" t="s">
        <v>254</v>
      </c>
      <c r="I47" s="195" t="s">
        <v>317</v>
      </c>
      <c r="J47" s="49" t="s">
        <v>317</v>
      </c>
      <c r="K47" s="133"/>
      <c r="L47" s="133"/>
      <c r="M47" s="178"/>
    </row>
    <row r="48" spans="1:13" ht="37.5" customHeight="1" x14ac:dyDescent="0.25">
      <c r="A48" s="17" t="s">
        <v>218</v>
      </c>
      <c r="B48" s="176" t="s">
        <v>103</v>
      </c>
      <c r="C48" s="92"/>
      <c r="D48" s="92"/>
      <c r="E48" s="133"/>
      <c r="F48" s="133"/>
      <c r="G48" s="92"/>
      <c r="H48" s="92"/>
      <c r="I48" s="196"/>
      <c r="J48" s="92"/>
      <c r="K48" s="133"/>
      <c r="L48" s="133"/>
      <c r="M48" s="178"/>
    </row>
    <row r="49" spans="1:13" ht="40.5" customHeight="1" x14ac:dyDescent="0.25">
      <c r="A49" s="17">
        <v>4</v>
      </c>
      <c r="B49" s="180" t="s">
        <v>101</v>
      </c>
      <c r="C49" s="92" t="s">
        <v>252</v>
      </c>
      <c r="D49" s="92" t="s">
        <v>252</v>
      </c>
      <c r="E49" s="133"/>
      <c r="F49" s="133"/>
      <c r="G49" s="92" t="s">
        <v>252</v>
      </c>
      <c r="H49" s="92" t="s">
        <v>252</v>
      </c>
      <c r="I49" s="195" t="s">
        <v>317</v>
      </c>
      <c r="J49" s="49" t="s">
        <v>317</v>
      </c>
      <c r="K49" s="133"/>
      <c r="L49" s="133"/>
      <c r="M49" s="178"/>
    </row>
    <row r="50" spans="1:13" ht="86.25" customHeight="1" x14ac:dyDescent="0.25">
      <c r="A50" s="17" t="s">
        <v>102</v>
      </c>
      <c r="B50" s="180" t="s">
        <v>207</v>
      </c>
      <c r="C50" s="91">
        <v>43373</v>
      </c>
      <c r="D50" s="91">
        <v>43373</v>
      </c>
      <c r="E50" s="133"/>
      <c r="F50" s="133"/>
      <c r="G50" s="91">
        <v>43615</v>
      </c>
      <c r="H50" s="91">
        <v>43615</v>
      </c>
      <c r="I50" s="195">
        <v>1</v>
      </c>
      <c r="J50" s="97">
        <v>1</v>
      </c>
      <c r="K50" s="133"/>
      <c r="L50" s="133"/>
      <c r="M50" s="178"/>
    </row>
    <row r="51" spans="1:13" ht="77.25" customHeight="1" x14ac:dyDescent="0.25">
      <c r="A51" s="17" t="s">
        <v>100</v>
      </c>
      <c r="B51" s="180" t="s">
        <v>209</v>
      </c>
      <c r="C51" s="92" t="s">
        <v>252</v>
      </c>
      <c r="D51" s="92" t="s">
        <v>252</v>
      </c>
      <c r="E51" s="133"/>
      <c r="F51" s="133"/>
      <c r="G51" s="92" t="s">
        <v>254</v>
      </c>
      <c r="H51" s="92" t="s">
        <v>254</v>
      </c>
      <c r="I51" s="195" t="s">
        <v>317</v>
      </c>
      <c r="J51" s="92" t="s">
        <v>317</v>
      </c>
      <c r="K51" s="133"/>
      <c r="L51" s="133"/>
      <c r="M51" s="178"/>
    </row>
    <row r="52" spans="1:13" ht="71.25" customHeight="1" x14ac:dyDescent="0.25">
      <c r="A52" s="17" t="s">
        <v>98</v>
      </c>
      <c r="B52" s="180" t="s">
        <v>99</v>
      </c>
      <c r="C52" s="91">
        <v>43373</v>
      </c>
      <c r="D52" s="91">
        <v>43373</v>
      </c>
      <c r="E52" s="133"/>
      <c r="F52" s="133"/>
      <c r="G52" s="91">
        <v>43616</v>
      </c>
      <c r="H52" s="91">
        <v>43616</v>
      </c>
      <c r="I52" s="195">
        <v>1</v>
      </c>
      <c r="J52" s="97">
        <v>1</v>
      </c>
      <c r="K52" s="133"/>
      <c r="L52" s="133"/>
      <c r="M52" s="178"/>
    </row>
    <row r="53" spans="1:13" ht="48" customHeight="1" x14ac:dyDescent="0.25">
      <c r="A53" s="17" t="s">
        <v>96</v>
      </c>
      <c r="B53" s="178" t="s">
        <v>210</v>
      </c>
      <c r="C53" s="91">
        <v>43373</v>
      </c>
      <c r="D53" s="91">
        <v>43373</v>
      </c>
      <c r="E53" s="133"/>
      <c r="F53" s="133"/>
      <c r="G53" s="91">
        <v>43615</v>
      </c>
      <c r="H53" s="91">
        <v>43615</v>
      </c>
      <c r="I53" s="195">
        <v>1</v>
      </c>
      <c r="J53" s="97">
        <v>1</v>
      </c>
      <c r="K53" s="133"/>
      <c r="L53" s="133"/>
      <c r="M53" s="178"/>
    </row>
    <row r="54" spans="1:13" ht="46.5" customHeight="1" x14ac:dyDescent="0.25">
      <c r="A54" s="17" t="s">
        <v>211</v>
      </c>
      <c r="B54" s="180" t="s">
        <v>97</v>
      </c>
      <c r="C54" s="92" t="s">
        <v>252</v>
      </c>
      <c r="D54" s="92" t="s">
        <v>252</v>
      </c>
      <c r="E54" s="133"/>
      <c r="F54" s="133"/>
      <c r="G54" s="92" t="s">
        <v>252</v>
      </c>
      <c r="H54" s="92" t="s">
        <v>252</v>
      </c>
      <c r="I54" s="195" t="s">
        <v>317</v>
      </c>
      <c r="J54" s="92" t="s">
        <v>317</v>
      </c>
      <c r="K54" s="133"/>
      <c r="L54" s="133"/>
      <c r="M54" s="178"/>
    </row>
  </sheetData>
  <mergeCells count="21">
    <mergeCell ref="A21:A23"/>
    <mergeCell ref="A8:L8"/>
    <mergeCell ref="L21:L23"/>
    <mergeCell ref="A14:L14"/>
    <mergeCell ref="A16:L16"/>
    <mergeCell ref="G22:H22"/>
    <mergeCell ref="C22:D22"/>
    <mergeCell ref="J21:J23"/>
    <mergeCell ref="A19:L19"/>
    <mergeCell ref="C21:H21"/>
    <mergeCell ref="B21:B23"/>
    <mergeCell ref="A11:L11"/>
    <mergeCell ref="I21:I23"/>
    <mergeCell ref="A13:L13"/>
    <mergeCell ref="K21:K23"/>
    <mergeCell ref="A15:L15"/>
    <mergeCell ref="A5:L5"/>
    <mergeCell ref="A7:L7"/>
    <mergeCell ref="A9:L9"/>
    <mergeCell ref="A10:L10"/>
    <mergeCell ref="A12:L12"/>
  </mergeCells>
  <phoneticPr fontId="0" type="noConversion"/>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K75"/>
  <sheetViews>
    <sheetView topLeftCell="A10" zoomScale="60" zoomScaleNormal="60" workbookViewId="0">
      <selection activeCell="D31" sqref="D31:D34"/>
    </sheetView>
  </sheetViews>
  <sheetFormatPr defaultRowHeight="15.75" x14ac:dyDescent="0.25"/>
  <cols>
    <col min="1" max="1" width="9.140625" style="7"/>
    <col min="2" max="2" width="57.85546875" style="7" customWidth="1"/>
    <col min="3" max="11" width="13.140625" style="7" customWidth="1"/>
    <col min="12" max="16384" width="9.140625" style="7"/>
  </cols>
  <sheetData>
    <row r="4" spans="1:11" ht="18.75" customHeight="1" x14ac:dyDescent="0.25">
      <c r="A4" s="203" t="str">
        <f>'1. паспорт местоположение'!$A$5</f>
        <v>Год раскрытия информации: 2019 год</v>
      </c>
      <c r="B4" s="203"/>
      <c r="C4" s="203"/>
      <c r="D4" s="203"/>
      <c r="E4" s="203"/>
      <c r="F4" s="203"/>
      <c r="G4" s="203"/>
      <c r="H4" s="203"/>
      <c r="I4" s="203"/>
      <c r="J4" s="203"/>
      <c r="K4" s="203"/>
    </row>
    <row r="6" spans="1:11" ht="18.75" x14ac:dyDescent="0.25">
      <c r="A6" s="207" t="s">
        <v>5</v>
      </c>
      <c r="B6" s="207"/>
      <c r="C6" s="207"/>
      <c r="D6" s="207"/>
      <c r="E6" s="207"/>
      <c r="F6" s="207"/>
      <c r="G6" s="207"/>
      <c r="H6" s="207"/>
      <c r="I6" s="207"/>
      <c r="J6" s="207"/>
      <c r="K6" s="207"/>
    </row>
    <row r="7" spans="1:11" ht="18.75" x14ac:dyDescent="0.25">
      <c r="A7" s="78"/>
      <c r="B7" s="78"/>
      <c r="C7" s="78"/>
      <c r="D7" s="78"/>
      <c r="E7" s="78"/>
      <c r="F7" s="78"/>
      <c r="G7" s="78"/>
      <c r="H7" s="78"/>
      <c r="I7" s="78"/>
      <c r="J7" s="78"/>
      <c r="K7" s="78"/>
    </row>
    <row r="8" spans="1:11" x14ac:dyDescent="0.25">
      <c r="A8" s="208" t="s">
        <v>251</v>
      </c>
      <c r="B8" s="208"/>
      <c r="C8" s="208"/>
      <c r="D8" s="208"/>
      <c r="E8" s="208"/>
      <c r="F8" s="208"/>
      <c r="G8" s="208"/>
      <c r="H8" s="208"/>
      <c r="I8" s="208"/>
      <c r="J8" s="208"/>
      <c r="K8" s="208"/>
    </row>
    <row r="9" spans="1:11" ht="18.75" customHeight="1" x14ac:dyDescent="0.25">
      <c r="A9" s="209" t="s">
        <v>4</v>
      </c>
      <c r="B9" s="209"/>
      <c r="C9" s="209"/>
      <c r="D9" s="209"/>
      <c r="E9" s="209"/>
      <c r="F9" s="209"/>
      <c r="G9" s="209"/>
      <c r="H9" s="209"/>
      <c r="I9" s="209"/>
      <c r="J9" s="209"/>
      <c r="K9" s="209"/>
    </row>
    <row r="10" spans="1:11" ht="18.75" x14ac:dyDescent="0.25">
      <c r="A10" s="78"/>
      <c r="B10" s="78"/>
      <c r="C10" s="78"/>
      <c r="D10" s="78"/>
      <c r="E10" s="78"/>
      <c r="F10" s="78"/>
      <c r="G10" s="78"/>
      <c r="H10" s="78"/>
      <c r="I10" s="78"/>
      <c r="J10" s="78"/>
      <c r="K10" s="78"/>
    </row>
    <row r="11" spans="1:11" x14ac:dyDescent="0.25">
      <c r="A11" s="208" t="str">
        <f>'6.1. Паспорт сетевой график'!A12:L12</f>
        <v>I_Che135</v>
      </c>
      <c r="B11" s="208"/>
      <c r="C11" s="208"/>
      <c r="D11" s="208"/>
      <c r="E11" s="208"/>
      <c r="F11" s="208"/>
      <c r="G11" s="208"/>
      <c r="H11" s="208"/>
      <c r="I11" s="208"/>
      <c r="J11" s="208"/>
      <c r="K11" s="208"/>
    </row>
    <row r="12" spans="1:11" x14ac:dyDescent="0.25">
      <c r="A12" s="209" t="s">
        <v>3</v>
      </c>
      <c r="B12" s="209"/>
      <c r="C12" s="209"/>
      <c r="D12" s="209"/>
      <c r="E12" s="209"/>
      <c r="F12" s="209"/>
      <c r="G12" s="209"/>
      <c r="H12" s="209"/>
      <c r="I12" s="209"/>
      <c r="J12" s="209"/>
      <c r="K12" s="209"/>
    </row>
    <row r="13" spans="1:11" ht="16.5" customHeight="1" x14ac:dyDescent="0.25">
      <c r="A13" s="1"/>
      <c r="B13" s="1"/>
      <c r="C13" s="1"/>
      <c r="D13" s="1"/>
      <c r="E13" s="1"/>
      <c r="F13" s="1"/>
      <c r="G13" s="1"/>
      <c r="H13" s="1"/>
      <c r="I13" s="1"/>
      <c r="J13" s="1"/>
      <c r="K13" s="1"/>
    </row>
    <row r="14" spans="1:11" ht="29.25" customHeight="1" x14ac:dyDescent="0.25">
      <c r="A14" s="208" t="str">
        <f>'1. паспорт местоположение'!A15:C15</f>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
      <c r="B14" s="208"/>
      <c r="C14" s="208"/>
      <c r="D14" s="208"/>
      <c r="E14" s="208"/>
      <c r="F14" s="208"/>
      <c r="G14" s="208"/>
      <c r="H14" s="208"/>
      <c r="I14" s="208"/>
      <c r="J14" s="208"/>
      <c r="K14" s="208"/>
    </row>
    <row r="15" spans="1:11" ht="15.75" customHeight="1" x14ac:dyDescent="0.25">
      <c r="A15" s="209" t="s">
        <v>2</v>
      </c>
      <c r="B15" s="209"/>
      <c r="C15" s="209"/>
      <c r="D15" s="209"/>
      <c r="E15" s="209"/>
      <c r="F15" s="209"/>
      <c r="G15" s="209"/>
      <c r="H15" s="209"/>
      <c r="I15" s="209"/>
      <c r="J15" s="209"/>
      <c r="K15" s="209"/>
    </row>
    <row r="16" spans="1:11" x14ac:dyDescent="0.25">
      <c r="A16" s="279"/>
      <c r="B16" s="279"/>
      <c r="C16" s="279"/>
      <c r="D16" s="279"/>
      <c r="E16" s="279"/>
      <c r="F16" s="279"/>
      <c r="G16" s="279"/>
      <c r="H16" s="279"/>
      <c r="I16" s="279"/>
      <c r="J16" s="279"/>
      <c r="K16" s="279"/>
    </row>
    <row r="18" spans="1:11" x14ac:dyDescent="0.25">
      <c r="A18" s="280" t="s">
        <v>240</v>
      </c>
      <c r="B18" s="280"/>
      <c r="C18" s="280"/>
      <c r="D18" s="280"/>
      <c r="E18" s="280"/>
      <c r="F18" s="280"/>
      <c r="G18" s="280"/>
      <c r="H18" s="280"/>
      <c r="I18" s="280"/>
      <c r="J18" s="280"/>
      <c r="K18" s="280"/>
    </row>
    <row r="20" spans="1:11" ht="33" customHeight="1" x14ac:dyDescent="0.25">
      <c r="A20" s="281" t="s">
        <v>95</v>
      </c>
      <c r="B20" s="281" t="s">
        <v>94</v>
      </c>
      <c r="C20" s="263" t="s">
        <v>93</v>
      </c>
      <c r="D20" s="263"/>
      <c r="E20" s="272" t="s">
        <v>92</v>
      </c>
      <c r="F20" s="272"/>
      <c r="G20" s="281" t="s">
        <v>488</v>
      </c>
      <c r="H20" s="275" t="s">
        <v>462</v>
      </c>
      <c r="I20" s="275"/>
      <c r="J20" s="275"/>
      <c r="K20" s="275"/>
    </row>
    <row r="21" spans="1:11" ht="99.75" customHeight="1" x14ac:dyDescent="0.25">
      <c r="A21" s="282"/>
      <c r="B21" s="282"/>
      <c r="C21" s="263"/>
      <c r="D21" s="263"/>
      <c r="E21" s="272"/>
      <c r="F21" s="272"/>
      <c r="G21" s="282"/>
      <c r="H21" s="263" t="s">
        <v>0</v>
      </c>
      <c r="I21" s="263"/>
      <c r="J21" s="263" t="s">
        <v>441</v>
      </c>
      <c r="K21" s="263"/>
    </row>
    <row r="22" spans="1:11" ht="89.25" customHeight="1" x14ac:dyDescent="0.25">
      <c r="A22" s="267"/>
      <c r="B22" s="267"/>
      <c r="C22" s="188" t="s">
        <v>0</v>
      </c>
      <c r="D22" s="188" t="s">
        <v>441</v>
      </c>
      <c r="E22" s="15" t="s">
        <v>489</v>
      </c>
      <c r="F22" s="15" t="s">
        <v>490</v>
      </c>
      <c r="G22" s="267"/>
      <c r="H22" s="14" t="s">
        <v>491</v>
      </c>
      <c r="I22" s="14" t="s">
        <v>492</v>
      </c>
      <c r="J22" s="14" t="s">
        <v>491</v>
      </c>
      <c r="K22" s="14" t="s">
        <v>492</v>
      </c>
    </row>
    <row r="23" spans="1:11" ht="19.5" customHeight="1" x14ac:dyDescent="0.25">
      <c r="A23" s="70">
        <v>1</v>
      </c>
      <c r="B23" s="70">
        <v>2</v>
      </c>
      <c r="C23" s="187">
        <v>3</v>
      </c>
      <c r="D23" s="187">
        <v>4</v>
      </c>
      <c r="E23" s="187">
        <v>5</v>
      </c>
      <c r="F23" s="187">
        <v>6</v>
      </c>
      <c r="G23" s="187">
        <v>7</v>
      </c>
      <c r="H23" s="187">
        <v>8</v>
      </c>
      <c r="I23" s="187">
        <v>9</v>
      </c>
      <c r="J23" s="187">
        <v>10</v>
      </c>
      <c r="K23" s="187">
        <v>11</v>
      </c>
    </row>
    <row r="24" spans="1:11" s="79" customFormat="1" ht="47.25" customHeight="1" x14ac:dyDescent="0.25">
      <c r="A24" s="12">
        <v>1</v>
      </c>
      <c r="B24" s="11" t="s">
        <v>91</v>
      </c>
      <c r="C24" s="61">
        <f>VLOOKUP($A$11,'[1]6.2. отчет'!$D:$K,2,0)</f>
        <v>3.8745762711864404E-2</v>
      </c>
      <c r="D24" s="61">
        <f>VLOOKUP($A$11,'[1]6.2. отчет'!$D:$K,5,0)</f>
        <v>0</v>
      </c>
      <c r="E24" s="61">
        <f>VLOOKUP($A$11,'[1]6.2. отчет'!$D:$K,7,0)</f>
        <v>3.8745762711864404E-2</v>
      </c>
      <c r="F24" s="61">
        <f>VLOOKUP($A$11,'[1]6.2. отчет'!$D:$K,8,0)</f>
        <v>3.8745762711864404E-2</v>
      </c>
      <c r="G24" s="61">
        <f>VLOOKUP($A$11,'[1]6.2. отчет'!$D:$BL,9,0)</f>
        <v>0</v>
      </c>
      <c r="H24" s="61">
        <f>VLOOKUP($A$11,'[1]6.2. отчет'!$D:$BL,15,0)</f>
        <v>0</v>
      </c>
      <c r="I24" s="61">
        <f>VLOOKUP($A$11,'[1]6.2. отчет'!$D:$CU,45,0)</f>
        <v>0</v>
      </c>
      <c r="J24" s="61">
        <f>VLOOKUP($A$11,'[1]6.2. отчет'!$D:$BL,56,0)</f>
        <v>0</v>
      </c>
      <c r="K24" s="61">
        <f>VLOOKUP($A$11,'[1]6.2. отчет'!$D:$CU,86,0)</f>
        <v>0</v>
      </c>
    </row>
    <row r="25" spans="1:11" ht="24" customHeight="1" x14ac:dyDescent="0.25">
      <c r="A25" s="10" t="s">
        <v>90</v>
      </c>
      <c r="B25" s="6" t="s">
        <v>89</v>
      </c>
      <c r="C25" s="61">
        <f t="shared" ref="C25:C26" si="0">H25</f>
        <v>0</v>
      </c>
      <c r="D25" s="61">
        <f>G25+J25</f>
        <v>0</v>
      </c>
      <c r="E25" s="61">
        <f t="shared" ref="E25:E28" si="1">F25+G25</f>
        <v>0</v>
      </c>
      <c r="F25" s="61">
        <f t="shared" ref="F25:F26" si="2">J25</f>
        <v>0</v>
      </c>
      <c r="G25" s="61">
        <f>VLOOKUP($A$11,'[1]6.2. отчет'!$D:$BL,10,0)</f>
        <v>0</v>
      </c>
      <c r="H25" s="61">
        <f>VLOOKUP($A$11,'[1]6.2. отчет'!$D:$BL,16,0)</f>
        <v>0</v>
      </c>
      <c r="I25" s="61">
        <f>IF(H25=0,0,VLOOKUP($A$11,'[1]6.2. отчет'!$D:$CU,46,0))</f>
        <v>0</v>
      </c>
      <c r="J25" s="61">
        <f>VLOOKUP($A$11,'[1]6.2. отчет'!$D:$BL,57,0)</f>
        <v>0</v>
      </c>
      <c r="K25" s="61">
        <f>IF(J25=0,0,VLOOKUP($A$11,'[1]6.2. отчет'!$D:$CU,87,0))</f>
        <v>0</v>
      </c>
    </row>
    <row r="26" spans="1:11" x14ac:dyDescent="0.25">
      <c r="A26" s="10" t="s">
        <v>88</v>
      </c>
      <c r="B26" s="6" t="s">
        <v>87</v>
      </c>
      <c r="C26" s="61">
        <f t="shared" si="0"/>
        <v>0</v>
      </c>
      <c r="D26" s="61">
        <f>G26+J26</f>
        <v>0</v>
      </c>
      <c r="E26" s="61">
        <f t="shared" si="1"/>
        <v>0</v>
      </c>
      <c r="F26" s="61">
        <f t="shared" si="2"/>
        <v>0</v>
      </c>
      <c r="G26" s="61">
        <f>VLOOKUP($A$11,'[1]6.2. отчет'!$D:$BL,11,0)</f>
        <v>0</v>
      </c>
      <c r="H26" s="61">
        <f>VLOOKUP($A$11,'[1]6.2. отчет'!$D:$BL,17,0)</f>
        <v>0</v>
      </c>
      <c r="I26" s="61">
        <f>IF(H26=0,0,VLOOKUP($A$11,'[1]6.2. отчет'!$D:$CU,47,0))</f>
        <v>0</v>
      </c>
      <c r="J26" s="61">
        <f>VLOOKUP($A$11,'[1]6.2. отчет'!$D:$BL,58,0)</f>
        <v>0</v>
      </c>
      <c r="K26" s="61">
        <f>IF(J26=0,0,VLOOKUP($A$11,'[1]6.2. отчет'!$D:$CU,88,0))</f>
        <v>0</v>
      </c>
    </row>
    <row r="27" spans="1:11" ht="31.5" x14ac:dyDescent="0.25">
      <c r="A27" s="10" t="s">
        <v>86</v>
      </c>
      <c r="B27" s="6" t="s">
        <v>192</v>
      </c>
      <c r="C27" s="61">
        <f>IF(C24="нд","нд",C24-(C29+C28+C26+C25))</f>
        <v>3.8745762711864404E-2</v>
      </c>
      <c r="D27" s="61">
        <f>G27+J27+D24-(G24+J24)</f>
        <v>0</v>
      </c>
      <c r="E27" s="61">
        <f>F27+G27</f>
        <v>3.8745762711864404E-2</v>
      </c>
      <c r="F27" s="61">
        <f>F24-(F25+F26+F28+F29)</f>
        <v>3.8745762711864404E-2</v>
      </c>
      <c r="G27" s="61">
        <f>VLOOKUP($A$11,'[1]6.2. отчет'!$D:$BL,12,0)</f>
        <v>0</v>
      </c>
      <c r="H27" s="61">
        <f>VLOOKUP($A$11,'[1]6.2. отчет'!$D:$BL,18,0)</f>
        <v>0</v>
      </c>
      <c r="I27" s="61">
        <f>IF(H27=0,0,VLOOKUP($A$11,'[1]6.2. отчет'!$D:$CU,48,0))</f>
        <v>0</v>
      </c>
      <c r="J27" s="61">
        <f>VLOOKUP($A$11,'[1]6.2. отчет'!$D:$BL,59,0)</f>
        <v>0</v>
      </c>
      <c r="K27" s="61">
        <f>IF(J27=0,0,VLOOKUP($A$11,'[1]6.2. отчет'!$D:$CU,89,0))</f>
        <v>0</v>
      </c>
    </row>
    <row r="28" spans="1:11" x14ac:dyDescent="0.25">
      <c r="A28" s="10" t="s">
        <v>85</v>
      </c>
      <c r="B28" s="6" t="s">
        <v>84</v>
      </c>
      <c r="C28" s="61">
        <f>H28</f>
        <v>0</v>
      </c>
      <c r="D28" s="61">
        <f t="shared" ref="D28:D29" si="3">G28+J28</f>
        <v>0</v>
      </c>
      <c r="E28" s="61">
        <f t="shared" si="1"/>
        <v>0</v>
      </c>
      <c r="F28" s="61">
        <v>0</v>
      </c>
      <c r="G28" s="61">
        <f>VLOOKUP($A$11,'[1]6.2. отчет'!$D:$BL,13,0)</f>
        <v>0</v>
      </c>
      <c r="H28" s="61">
        <f>VLOOKUP($A$11,'[1]6.2. отчет'!$D:$BL,19,0)</f>
        <v>0</v>
      </c>
      <c r="I28" s="61">
        <f>IF(H28=0,0,VLOOKUP($A$11,'[1]6.2. отчет'!$D:$CU,49,0))</f>
        <v>0</v>
      </c>
      <c r="J28" s="61">
        <f>VLOOKUP($A$11,'[1]6.2. отчет'!$D:$BL,60,0)</f>
        <v>0</v>
      </c>
      <c r="K28" s="61">
        <f>IF(J28=0,0,VLOOKUP($A$11,'[1]6.2. отчет'!$D:$CU,90,0))</f>
        <v>0</v>
      </c>
    </row>
    <row r="29" spans="1:11" x14ac:dyDescent="0.25">
      <c r="A29" s="10" t="s">
        <v>83</v>
      </c>
      <c r="B29" s="13" t="s">
        <v>82</v>
      </c>
      <c r="C29" s="61">
        <f>H29</f>
        <v>0</v>
      </c>
      <c r="D29" s="61">
        <f t="shared" si="3"/>
        <v>0</v>
      </c>
      <c r="E29" s="61">
        <f>F29+G29</f>
        <v>0</v>
      </c>
      <c r="F29" s="61">
        <v>0</v>
      </c>
      <c r="G29" s="61">
        <f>VLOOKUP($A$11,'[1]6.2. отчет'!$D:$BL,14,0)</f>
        <v>0</v>
      </c>
      <c r="H29" s="61">
        <f>VLOOKUP($A$11,'[1]6.2. отчет'!$D:$BL,20,0)</f>
        <v>0</v>
      </c>
      <c r="I29" s="61">
        <f>IF(H29=0,0,VLOOKUP($A$11,'[1]6.2. отчет'!$D:$CU,50,0))</f>
        <v>0</v>
      </c>
      <c r="J29" s="61">
        <f>VLOOKUP($A$11,'[1]6.2. отчет'!$D:$BL,61,0)</f>
        <v>0</v>
      </c>
      <c r="K29" s="61">
        <f>IF(J29=0,0,VLOOKUP($A$11,'[1]6.2. отчет'!$D:$CU,91,0))</f>
        <v>0</v>
      </c>
    </row>
    <row r="30" spans="1:11" s="80" customFormat="1" ht="47.25" x14ac:dyDescent="0.25">
      <c r="A30" s="12" t="s">
        <v>17</v>
      </c>
      <c r="B30" s="11" t="s">
        <v>81</v>
      </c>
      <c r="C30" s="61">
        <f>VLOOKUP($A$11,'[1]6.2. отчет'!$D:$DB,99,0)</f>
        <v>3.2288135593220336E-2</v>
      </c>
      <c r="D30" s="61">
        <f>VLOOKUP($A$11,'[1]6.2. отчет'!$D:$FK,106,0)</f>
        <v>3.0181889999999999E-2</v>
      </c>
      <c r="E30" s="61">
        <f>VLOOKUP($A$11,'[1]6.2. отчет'!$D:$FK,108,0)</f>
        <v>3.2288135593220336E-2</v>
      </c>
      <c r="F30" s="61">
        <f>VLOOKUP($A$11,'[1]6.2. отчет'!$D:$FK,109,0)</f>
        <v>3.2288135593220336E-2</v>
      </c>
      <c r="G30" s="61">
        <f>VLOOKUP($A$11,'[1]6.2. отчет'!$D:$FK,110,0)</f>
        <v>0</v>
      </c>
      <c r="H30" s="61">
        <f>VLOOKUP($A$11,'[1]6.2. отчет'!$D:$FK,115,0)</f>
        <v>0</v>
      </c>
      <c r="I30" s="61">
        <f>VLOOKUP($A$11,'[1]6.2. отчет'!$D:$AGP,124,0)</f>
        <v>0</v>
      </c>
      <c r="J30" s="61">
        <f>VLOOKUP($A$11,'[1]6.2. отчет'!$D:$FK,130,0)</f>
        <v>3.0181889999999999E-2</v>
      </c>
      <c r="K30" s="61">
        <f>VLOOKUP($A$11,'[1]6.2. отчет'!$D:$FK,155,0)</f>
        <v>0</v>
      </c>
    </row>
    <row r="31" spans="1:11" x14ac:dyDescent="0.25">
      <c r="A31" s="12" t="s">
        <v>80</v>
      </c>
      <c r="B31" s="6" t="s">
        <v>79</v>
      </c>
      <c r="C31" s="61">
        <f>VLOOKUP($A$11,'[1]6.2. отчет'!$D:$DB,100,0)</f>
        <v>1.7790841386003853E-3</v>
      </c>
      <c r="D31" s="62">
        <f>J31</f>
        <v>0</v>
      </c>
      <c r="E31" s="62">
        <f>F31</f>
        <v>0</v>
      </c>
      <c r="F31" s="62">
        <f>J31</f>
        <v>0</v>
      </c>
      <c r="G31" s="61">
        <f>VLOOKUP($A$11,'[1]6.2. отчет'!$D:$FK,111,0)</f>
        <v>0</v>
      </c>
      <c r="H31" s="61">
        <v>0</v>
      </c>
      <c r="I31" s="61">
        <v>0</v>
      </c>
      <c r="J31" s="322">
        <f>VLOOKUP($A$11,'[1]6.2. отчет'!$D:$FK,131,0)</f>
        <v>0</v>
      </c>
      <c r="K31" s="61">
        <f>IF(J31=0,0,VLOOKUP($A$11,'[1]6.2. отчет'!$D:$FK,156,0))</f>
        <v>0</v>
      </c>
    </row>
    <row r="32" spans="1:11" ht="31.5" x14ac:dyDescent="0.25">
      <c r="A32" s="12" t="s">
        <v>78</v>
      </c>
      <c r="B32" s="6" t="s">
        <v>77</v>
      </c>
      <c r="C32" s="61">
        <f>VLOOKUP($A$11,'[1]6.2. отчет'!$D:$DB,101,0)</f>
        <v>7.9239802745452014E-3</v>
      </c>
      <c r="D32" s="62">
        <f t="shared" ref="D32:D34" si="4">J32</f>
        <v>8.5986000000000005E-4</v>
      </c>
      <c r="E32" s="62">
        <f t="shared" ref="E32:E34" si="5">F32</f>
        <v>8.5986000000000005E-4</v>
      </c>
      <c r="F32" s="62">
        <f t="shared" ref="F32:F34" si="6">J32</f>
        <v>8.5986000000000005E-4</v>
      </c>
      <c r="G32" s="61">
        <f>VLOOKUP($A$11,'[1]6.2. отчет'!$D:$FK,112,0)</f>
        <v>0</v>
      </c>
      <c r="H32" s="61">
        <v>0</v>
      </c>
      <c r="I32" s="61">
        <v>0</v>
      </c>
      <c r="J32" s="322">
        <f>VLOOKUP($A$11,'[1]6.2. отчет'!$D:$FK,132,0)</f>
        <v>8.5986000000000005E-4</v>
      </c>
      <c r="K32" s="61">
        <f>IF(J32=0,0,VLOOKUP($A$11,'[1]6.2. отчет'!$D:$FK,157,0))</f>
        <v>0</v>
      </c>
    </row>
    <row r="33" spans="1:11" x14ac:dyDescent="0.25">
      <c r="A33" s="12" t="s">
        <v>76</v>
      </c>
      <c r="B33" s="6" t="s">
        <v>75</v>
      </c>
      <c r="C33" s="61">
        <f>VLOOKUP($A$11,'[1]6.2. отчет'!$D:$DB,102,0)</f>
        <v>1.4439308943598027E-2</v>
      </c>
      <c r="D33" s="62">
        <f t="shared" si="4"/>
        <v>2.9322029999999999E-2</v>
      </c>
      <c r="E33" s="62">
        <f t="shared" si="5"/>
        <v>2.9322029999999999E-2</v>
      </c>
      <c r="F33" s="62">
        <f t="shared" si="6"/>
        <v>2.9322029999999999E-2</v>
      </c>
      <c r="G33" s="61">
        <f>VLOOKUP($A$11,'[1]6.2. отчет'!$D:$FK,113,0)</f>
        <v>0</v>
      </c>
      <c r="H33" s="61">
        <v>0</v>
      </c>
      <c r="I33" s="61">
        <v>0</v>
      </c>
      <c r="J33" s="322">
        <f>VLOOKUP($A$11,'[1]6.2. отчет'!$D:$FK,133,0)</f>
        <v>2.9322029999999999E-2</v>
      </c>
      <c r="K33" s="61">
        <f>IF(J33=0,0,VLOOKUP($A$11,'[1]6.2. отчет'!$D:$FK,158,0))</f>
        <v>0</v>
      </c>
    </row>
    <row r="34" spans="1:11" x14ac:dyDescent="0.25">
      <c r="A34" s="12" t="s">
        <v>74</v>
      </c>
      <c r="B34" s="6" t="s">
        <v>73</v>
      </c>
      <c r="C34" s="61">
        <f>VLOOKUP($A$11,'[1]6.2. отчет'!$D:$DB,103,0)</f>
        <v>8.1457622364767245E-3</v>
      </c>
      <c r="D34" s="62">
        <f t="shared" si="4"/>
        <v>0</v>
      </c>
      <c r="E34" s="62">
        <f t="shared" si="5"/>
        <v>2.1062455932203406E-3</v>
      </c>
      <c r="F34" s="62">
        <f>F30-F31-F32-F33</f>
        <v>2.1062455932203406E-3</v>
      </c>
      <c r="G34" s="61">
        <f>VLOOKUP($A$11,'[1]6.2. отчет'!$D:$FK,114,0)</f>
        <v>0</v>
      </c>
      <c r="H34" s="61">
        <v>0</v>
      </c>
      <c r="I34" s="61">
        <v>0</v>
      </c>
      <c r="J34" s="322">
        <f>VLOOKUP($A$11,'[1]6.2. отчет'!$D:$FK,134,0)</f>
        <v>0</v>
      </c>
      <c r="K34" s="61">
        <f>IF(J34=0,0,VLOOKUP($A$11,'[1]6.2. отчет'!$D:$FK,159,0))</f>
        <v>0</v>
      </c>
    </row>
    <row r="35" spans="1:11" s="80" customFormat="1" ht="31.5" x14ac:dyDescent="0.25">
      <c r="A35" s="12" t="s">
        <v>16</v>
      </c>
      <c r="B35" s="11" t="s">
        <v>72</v>
      </c>
      <c r="C35" s="61"/>
      <c r="D35" s="61"/>
      <c r="E35" s="61"/>
      <c r="F35" s="61"/>
      <c r="G35" s="61"/>
      <c r="H35" s="61"/>
      <c r="I35" s="52"/>
      <c r="J35" s="61"/>
      <c r="K35" s="52"/>
    </row>
    <row r="36" spans="1:11" ht="31.5" x14ac:dyDescent="0.25">
      <c r="A36" s="10" t="s">
        <v>71</v>
      </c>
      <c r="B36" s="63" t="s">
        <v>70</v>
      </c>
      <c r="C36" s="61">
        <f>VLOOKUP($A$11,'[1]6.2. отчет'!$D:$FX,168,0)</f>
        <v>0</v>
      </c>
      <c r="D36" s="61">
        <v>0</v>
      </c>
      <c r="E36" s="61">
        <f t="shared" ref="E36:E57" si="7">F36+G36</f>
        <v>0</v>
      </c>
      <c r="F36" s="61">
        <v>0</v>
      </c>
      <c r="G36" s="61">
        <f>VLOOKUP($A$11,'[1]6.2. отчет'!$D:$GJ,180,0)</f>
        <v>0</v>
      </c>
      <c r="H36" s="61">
        <f>VLOOKUP($A$11,'[1]6.2. отчет'!$D:$AGO,191,0)</f>
        <v>0</v>
      </c>
      <c r="I36" s="61">
        <f>VLOOKUP($A$11,'[1]6.2. отчет'!$D:$AGO,246,0)</f>
        <v>0</v>
      </c>
      <c r="J36" s="61">
        <f>VLOOKUP($A$11,'[1]6.2. отчет'!$D:$AGO,257,0)</f>
        <v>0</v>
      </c>
      <c r="K36" s="61">
        <f>VLOOKUP($A$11,'[1]6.2. отчет'!$D:$AGO,312,0)</f>
        <v>0</v>
      </c>
    </row>
    <row r="37" spans="1:11" x14ac:dyDescent="0.25">
      <c r="A37" s="10" t="s">
        <v>69</v>
      </c>
      <c r="B37" s="63" t="s">
        <v>59</v>
      </c>
      <c r="C37" s="61">
        <f>VLOOKUP($A$11,'[1]6.2. отчет'!$D:$FX,169,0)</f>
        <v>0</v>
      </c>
      <c r="D37" s="61">
        <v>0</v>
      </c>
      <c r="E37" s="61">
        <f t="shared" si="7"/>
        <v>0</v>
      </c>
      <c r="F37" s="61">
        <v>0</v>
      </c>
      <c r="G37" s="61">
        <f>VLOOKUP($A$11,'[1]6.2. отчет'!$D:$GJ,181,0)</f>
        <v>0</v>
      </c>
      <c r="H37" s="61">
        <f>VLOOKUP($A$11,'[1]6.2. отчет'!$D:$AGO,192,0)</f>
        <v>0</v>
      </c>
      <c r="I37" s="61">
        <f>VLOOKUP($A$11,'[1]6.2. отчет'!$D:$AGO,247,0)</f>
        <v>0</v>
      </c>
      <c r="J37" s="61">
        <f>VLOOKUP($A$11,'[1]6.2. отчет'!$D:$AGO,258,0)</f>
        <v>0</v>
      </c>
      <c r="K37" s="61">
        <f>VLOOKUP($A$11,'[1]6.2. отчет'!$D:$AGO,313,0)</f>
        <v>0</v>
      </c>
    </row>
    <row r="38" spans="1:11" x14ac:dyDescent="0.25">
      <c r="A38" s="10" t="s">
        <v>68</v>
      </c>
      <c r="B38" s="63" t="s">
        <v>57</v>
      </c>
      <c r="C38" s="61">
        <f>VLOOKUP($A$11,'[1]6.2. отчет'!$D:$FX,170,0)</f>
        <v>0</v>
      </c>
      <c r="D38" s="61">
        <v>0</v>
      </c>
      <c r="E38" s="61">
        <f t="shared" si="7"/>
        <v>0</v>
      </c>
      <c r="F38" s="61">
        <v>0</v>
      </c>
      <c r="G38" s="61">
        <f>VLOOKUP($A$11,'[1]6.2. отчет'!$D:$GJ,182,0)</f>
        <v>0</v>
      </c>
      <c r="H38" s="61">
        <f>VLOOKUP($A$11,'[1]6.2. отчет'!$D:$AGO,193,0)</f>
        <v>0</v>
      </c>
      <c r="I38" s="61">
        <f>VLOOKUP($A$11,'[1]6.2. отчет'!$D:$AGO,248,0)</f>
        <v>0</v>
      </c>
      <c r="J38" s="61">
        <f>VLOOKUP($A$11,'[1]6.2. отчет'!$D:$AGO,259,0)</f>
        <v>0</v>
      </c>
      <c r="K38" s="61">
        <f>VLOOKUP($A$11,'[1]6.2. отчет'!$D:$AGO,314,0)</f>
        <v>0</v>
      </c>
    </row>
    <row r="39" spans="1:11" ht="31.5" x14ac:dyDescent="0.25">
      <c r="A39" s="10" t="s">
        <v>67</v>
      </c>
      <c r="B39" s="6" t="s">
        <v>55</v>
      </c>
      <c r="C39" s="61">
        <f>VLOOKUP($A$11,'[1]6.2. отчет'!$D:$FX,172,0)</f>
        <v>0</v>
      </c>
      <c r="D39" s="61">
        <v>0</v>
      </c>
      <c r="E39" s="61">
        <f t="shared" si="7"/>
        <v>0</v>
      </c>
      <c r="F39" s="61">
        <v>0</v>
      </c>
      <c r="G39" s="61">
        <f>VLOOKUP($A$11,'[1]6.2. отчет'!$D:$GJ,184,0)</f>
        <v>0</v>
      </c>
      <c r="H39" s="61">
        <f>VLOOKUP($A$11,'[1]6.2. отчет'!$D:$AGO,195,0)</f>
        <v>0</v>
      </c>
      <c r="I39" s="61">
        <f>VLOOKUP($A$11,'[1]6.2. отчет'!$D:$AGO,250,0)</f>
        <v>0</v>
      </c>
      <c r="J39" s="61">
        <f>VLOOKUP($A$11,'[1]6.2. отчет'!$D:$AGO,261,0)</f>
        <v>0</v>
      </c>
      <c r="K39" s="61">
        <f>VLOOKUP($A$11,'[1]6.2. отчет'!$D:$AGO,316,0)</f>
        <v>0</v>
      </c>
    </row>
    <row r="40" spans="1:11" ht="31.5" x14ac:dyDescent="0.25">
      <c r="A40" s="10" t="s">
        <v>66</v>
      </c>
      <c r="B40" s="6" t="s">
        <v>53</v>
      </c>
      <c r="C40" s="61">
        <f>VLOOKUP($A$11,'[1]6.2. отчет'!$D:$FX,173,0)</f>
        <v>0</v>
      </c>
      <c r="D40" s="61">
        <v>0</v>
      </c>
      <c r="E40" s="61">
        <f t="shared" si="7"/>
        <v>0</v>
      </c>
      <c r="F40" s="61">
        <v>0</v>
      </c>
      <c r="G40" s="61">
        <f>VLOOKUP($A$11,'[1]6.2. отчет'!$D:$GJ,185,0)</f>
        <v>0</v>
      </c>
      <c r="H40" s="61">
        <f>VLOOKUP($A$11,'[1]6.2. отчет'!$D:$AGO,196,0)</f>
        <v>0</v>
      </c>
      <c r="I40" s="61">
        <f>VLOOKUP($A$11,'[1]6.2. отчет'!$D:$AGO,251,0)</f>
        <v>0</v>
      </c>
      <c r="J40" s="61">
        <f>VLOOKUP($A$11,'[1]6.2. отчет'!$D:$AGO,262,0)</f>
        <v>0</v>
      </c>
      <c r="K40" s="61">
        <f>VLOOKUP($A$11,'[1]6.2. отчет'!$D:$AGO,317,0)</f>
        <v>0</v>
      </c>
    </row>
    <row r="41" spans="1:11" x14ac:dyDescent="0.25">
      <c r="A41" s="10" t="s">
        <v>65</v>
      </c>
      <c r="B41" s="6" t="s">
        <v>51</v>
      </c>
      <c r="C41" s="61">
        <f>VLOOKUP($A$11,'[1]6.2. отчет'!$D:$FX,174,0)</f>
        <v>0</v>
      </c>
      <c r="D41" s="61">
        <v>0</v>
      </c>
      <c r="E41" s="61">
        <f t="shared" si="7"/>
        <v>0</v>
      </c>
      <c r="F41" s="61">
        <v>0</v>
      </c>
      <c r="G41" s="61">
        <f>VLOOKUP($A$11,'[1]6.2. отчет'!$D:$GJ,186,0)</f>
        <v>0</v>
      </c>
      <c r="H41" s="61">
        <f>VLOOKUP($A$11,'[1]6.2. отчет'!$D:$AGO,197,0)</f>
        <v>0</v>
      </c>
      <c r="I41" s="61">
        <f>VLOOKUP($A$11,'[1]6.2. отчет'!$D:$AGO,252,0)</f>
        <v>0</v>
      </c>
      <c r="J41" s="61">
        <f>VLOOKUP($A$11,'[1]6.2. отчет'!$D:$AGO,263,0)</f>
        <v>0</v>
      </c>
      <c r="K41" s="61">
        <f>VLOOKUP($A$11,'[1]6.2. отчет'!$D:$AGO,318,0)</f>
        <v>0</v>
      </c>
    </row>
    <row r="42" spans="1:11" x14ac:dyDescent="0.25">
      <c r="A42" s="10" t="s">
        <v>64</v>
      </c>
      <c r="B42" s="63" t="s">
        <v>463</v>
      </c>
      <c r="C42" s="61">
        <f>VLOOKUP($A$11,'[1]6.2. отчет'!$D:$FX,177,0)</f>
        <v>1</v>
      </c>
      <c r="D42" s="61">
        <v>1</v>
      </c>
      <c r="E42" s="61">
        <f t="shared" si="7"/>
        <v>1</v>
      </c>
      <c r="F42" s="61">
        <v>1</v>
      </c>
      <c r="G42" s="61">
        <f>VLOOKUP($A$11,'[1]6.2. отчет'!$D:$GJ,189,0)</f>
        <v>0</v>
      </c>
      <c r="H42" s="61">
        <f>VLOOKUP($A$11,'[1]6.2. отчет'!$D:$AGO,200,0)</f>
        <v>0</v>
      </c>
      <c r="I42" s="61">
        <f>VLOOKUP($A$11,'[1]6.2. отчет'!$D:$AGO,255,0)</f>
        <v>0</v>
      </c>
      <c r="J42" s="61">
        <f>VLOOKUP($A$11,'[1]6.2. отчет'!$D:$AGO,266,0)</f>
        <v>1</v>
      </c>
      <c r="K42" s="61">
        <f>VLOOKUP($A$11,'[1]6.2. отчет'!$D:$AGO,321,0)</f>
        <v>0</v>
      </c>
    </row>
    <row r="43" spans="1:11" s="80" customFormat="1" x14ac:dyDescent="0.25">
      <c r="A43" s="12" t="s">
        <v>15</v>
      </c>
      <c r="B43" s="11" t="s">
        <v>63</v>
      </c>
      <c r="C43" s="61"/>
      <c r="D43" s="64"/>
      <c r="E43" s="61"/>
      <c r="F43" s="61"/>
      <c r="G43" s="61"/>
      <c r="H43" s="61"/>
      <c r="I43" s="52"/>
      <c r="J43" s="61"/>
      <c r="K43" s="52"/>
    </row>
    <row r="44" spans="1:11" x14ac:dyDescent="0.25">
      <c r="A44" s="10" t="s">
        <v>62</v>
      </c>
      <c r="B44" s="6" t="s">
        <v>61</v>
      </c>
      <c r="C44" s="61">
        <f>IF('1. паспорт местоположение'!$C$22="Прочие инвестиционные проекты",0,VLOOKUP($A$11,'[1]6.2. отчет'!$D:$FX,168,0))</f>
        <v>0</v>
      </c>
      <c r="D44" s="61">
        <v>0</v>
      </c>
      <c r="E44" s="61">
        <f t="shared" si="7"/>
        <v>0</v>
      </c>
      <c r="F44" s="61">
        <v>0</v>
      </c>
      <c r="G44" s="61">
        <f>IF('1. паспорт местоположение'!$C$22="Прочие инвестиционные проекты",0,VLOOKUP($A$11,'[1]6.2. отчет'!$D:$GJ,180,0))</f>
        <v>0</v>
      </c>
      <c r="H44" s="61">
        <f>IF('1. паспорт местоположение'!$C$22="Прочие инвестиционные проекты",0,VLOOKUP($A$11,'[1]6.2. отчет'!$D:$AGO,191,0))</f>
        <v>0</v>
      </c>
      <c r="I44" s="61">
        <f>IF('1. паспорт местоположение'!$C$22="Прочие инвестиционные проекты",0,VLOOKUP($A$11,'[1]6.2. отчет'!$D:$AGO,246,0))</f>
        <v>0</v>
      </c>
      <c r="J44" s="61">
        <f>IF('1. паспорт местоположение'!$C$22="Прочие инвестиционные проекты",0,VLOOKUP($A$11,'[1]6.2. отчет'!$D:$AGO,257,0))</f>
        <v>0</v>
      </c>
      <c r="K44" s="61">
        <f>IF('1. паспорт местоположение'!$C$22="Прочие инвестиционные проекты",0,VLOOKUP($A$11,'[1]6.2. отчет'!$D:$AGO,312,0))</f>
        <v>0</v>
      </c>
    </row>
    <row r="45" spans="1:11" x14ac:dyDescent="0.25">
      <c r="A45" s="10" t="s">
        <v>60</v>
      </c>
      <c r="B45" s="6" t="s">
        <v>59</v>
      </c>
      <c r="C45" s="61">
        <f>IF('1. паспорт местоположение'!$C$22="Прочие инвестиционные проекты",0,VLOOKUP($A$11,'[1]6.2. отчет'!$D:$FX,169,0))</f>
        <v>0</v>
      </c>
      <c r="D45" s="61">
        <v>0</v>
      </c>
      <c r="E45" s="61">
        <f t="shared" si="7"/>
        <v>0</v>
      </c>
      <c r="F45" s="61">
        <v>0</v>
      </c>
      <c r="G45" s="61">
        <f>IF('1. паспорт местоположение'!$C$22="Прочие инвестиционные проекты",0,VLOOKUP($A$11,'[1]6.2. отчет'!$D:$GJ,181,0))</f>
        <v>0</v>
      </c>
      <c r="H45" s="61">
        <f>IF('1. паспорт местоположение'!$C$22="Прочие инвестиционные проекты",0,VLOOKUP($A$11,'[1]6.2. отчет'!$D:$AGO,192,0))</f>
        <v>0</v>
      </c>
      <c r="I45" s="61">
        <f>IF('1. паспорт местоположение'!$C$22="Прочие инвестиционные проекты",0,VLOOKUP($A$11,'[1]6.2. отчет'!$D:$AGO,247,0))</f>
        <v>0</v>
      </c>
      <c r="J45" s="61">
        <f>IF('1. паспорт местоположение'!$C$22="Прочие инвестиционные проекты",0,VLOOKUP($A$11,'[1]6.2. отчет'!$D:$AGO,258,0))</f>
        <v>0</v>
      </c>
      <c r="K45" s="61">
        <f>IF('1. паспорт местоположение'!$C$22="Прочие инвестиционные проекты",0,VLOOKUP($A$11,'[1]6.2. отчет'!$D:$AGO,313,0))</f>
        <v>0</v>
      </c>
    </row>
    <row r="46" spans="1:11" x14ac:dyDescent="0.25">
      <c r="A46" s="10" t="s">
        <v>58</v>
      </c>
      <c r="B46" s="6" t="s">
        <v>57</v>
      </c>
      <c r="C46" s="61">
        <f>IF('1. паспорт местоположение'!$C$22="Прочие инвестиционные проекты",0,VLOOKUP($A$11,'[1]6.2. отчет'!$D:$FX,170,0))</f>
        <v>0</v>
      </c>
      <c r="D46" s="61">
        <v>0</v>
      </c>
      <c r="E46" s="61">
        <f t="shared" si="7"/>
        <v>0</v>
      </c>
      <c r="F46" s="61">
        <v>0</v>
      </c>
      <c r="G46" s="61">
        <f>IF('1. паспорт местоположение'!$C$22="Прочие инвестиционные проекты",0,VLOOKUP($A$11,'[1]6.2. отчет'!$D:$GJ,182,0))</f>
        <v>0</v>
      </c>
      <c r="H46" s="61">
        <f>IF('1. паспорт местоположение'!$C$22="Прочие инвестиционные проекты",0,VLOOKUP($A$11,'[1]6.2. отчет'!$D:$AGO,193,0))</f>
        <v>0</v>
      </c>
      <c r="I46" s="61">
        <f>IF('1. паспорт местоположение'!$C$22="Прочие инвестиционные проекты",0,VLOOKUP($A$11,'[1]6.2. отчет'!$D:$AGO,248,0))</f>
        <v>0</v>
      </c>
      <c r="J46" s="61">
        <f>IF('1. паспорт местоположение'!$C$22="Прочие инвестиционные проекты",0,VLOOKUP($A$11,'[1]6.2. отчет'!$D:$AGO,259,0))</f>
        <v>0</v>
      </c>
      <c r="K46" s="61">
        <f>IF('1. паспорт местоположение'!$C$22="Прочие инвестиционные проекты",0,VLOOKUP($A$11,'[1]6.2. отчет'!$D:$AGO,314,0))</f>
        <v>0</v>
      </c>
    </row>
    <row r="47" spans="1:11" ht="31.5" x14ac:dyDescent="0.25">
      <c r="A47" s="10" t="s">
        <v>56</v>
      </c>
      <c r="B47" s="6" t="s">
        <v>55</v>
      </c>
      <c r="C47" s="61">
        <f>IF('1. паспорт местоположение'!$C$22="Прочие инвестиционные проекты",0,VLOOKUP($A$11,'[1]6.2. отчет'!$D:$FX,172,0))</f>
        <v>0</v>
      </c>
      <c r="D47" s="61">
        <v>0</v>
      </c>
      <c r="E47" s="61">
        <f t="shared" si="7"/>
        <v>0</v>
      </c>
      <c r="F47" s="61">
        <v>0</v>
      </c>
      <c r="G47" s="61">
        <f>IF('1. паспорт местоположение'!$C$22="Прочие инвестиционные проекты",0,VLOOKUP($A$11,'[1]6.2. отчет'!$D:$GJ,184,0))</f>
        <v>0</v>
      </c>
      <c r="H47" s="61">
        <f>IF('1. паспорт местоположение'!$C$22="Прочие инвестиционные проекты",0,VLOOKUP($A$11,'[1]6.2. отчет'!$D:$AGO,195,0))</f>
        <v>0</v>
      </c>
      <c r="I47" s="61">
        <f>IF('1. паспорт местоположение'!$C$22="Прочие инвестиционные проекты",0,VLOOKUP($A$11,'[1]6.2. отчет'!$D:$AGO,250,0))</f>
        <v>0</v>
      </c>
      <c r="J47" s="61">
        <f>IF('1. паспорт местоположение'!$C$22="Прочие инвестиционные проекты",0,VLOOKUP($A$11,'[1]6.2. отчет'!$D:$AGO,261,0))</f>
        <v>0</v>
      </c>
      <c r="K47" s="61">
        <f>IF('1. паспорт местоположение'!$C$22="Прочие инвестиционные проекты",0,VLOOKUP($A$11,'[1]6.2. отчет'!$D:$AGO,316,0))</f>
        <v>0</v>
      </c>
    </row>
    <row r="48" spans="1:11" ht="31.5" x14ac:dyDescent="0.25">
      <c r="A48" s="10" t="s">
        <v>54</v>
      </c>
      <c r="B48" s="6" t="s">
        <v>53</v>
      </c>
      <c r="C48" s="61">
        <f>IF('1. паспорт местоположение'!$C$22="Прочие инвестиционные проекты",0,VLOOKUP($A$11,'[1]6.2. отчет'!$D:$FX,173,0))</f>
        <v>0</v>
      </c>
      <c r="D48" s="61">
        <v>0</v>
      </c>
      <c r="E48" s="61">
        <f t="shared" si="7"/>
        <v>0</v>
      </c>
      <c r="F48" s="61">
        <v>0</v>
      </c>
      <c r="G48" s="61">
        <f>IF('1. паспорт местоположение'!$C$22="Прочие инвестиционные проекты",0,VLOOKUP($A$11,'[1]6.2. отчет'!$D:$GJ,185,0))</f>
        <v>0</v>
      </c>
      <c r="H48" s="61">
        <f>IF('1. паспорт местоположение'!$C$22="Прочие инвестиционные проекты",0,VLOOKUP($A$11,'[1]6.2. отчет'!$D:$AGO,196,0))</f>
        <v>0</v>
      </c>
      <c r="I48" s="61">
        <f>IF('1. паспорт местоположение'!$C$22="Прочие инвестиционные проекты",0,VLOOKUP($A$11,'[1]6.2. отчет'!$D:$AGO,251,0))</f>
        <v>0</v>
      </c>
      <c r="J48" s="61">
        <f>IF('1. паспорт местоположение'!$C$22="Прочие инвестиционные проекты",0,VLOOKUP($A$11,'[1]6.2. отчет'!$D:$AGO,262,0))</f>
        <v>0</v>
      </c>
      <c r="K48" s="61">
        <f>IF('1. паспорт местоположение'!$C$22="Прочие инвестиционные проекты",0,VLOOKUP($A$11,'[1]6.2. отчет'!$D:$AGO,317,0))</f>
        <v>0</v>
      </c>
    </row>
    <row r="49" spans="1:11" x14ac:dyDescent="0.25">
      <c r="A49" s="10" t="s">
        <v>52</v>
      </c>
      <c r="B49" s="6" t="s">
        <v>51</v>
      </c>
      <c r="C49" s="61">
        <f>IF('1. паспорт местоположение'!$C$22="Прочие инвестиционные проекты",0,VLOOKUP($A$11,'[1]6.2. отчет'!$D:$FX,174,0))</f>
        <v>0</v>
      </c>
      <c r="D49" s="61">
        <v>0</v>
      </c>
      <c r="E49" s="61">
        <f t="shared" si="7"/>
        <v>0</v>
      </c>
      <c r="F49" s="61">
        <v>0</v>
      </c>
      <c r="G49" s="61">
        <f>IF('1. паспорт местоположение'!$C$22="Прочие инвестиционные проекты",0,VLOOKUP($A$11,'[1]6.2. отчет'!$D:$GJ,186,0))</f>
        <v>0</v>
      </c>
      <c r="H49" s="61">
        <f>IF('1. паспорт местоположение'!$C$22="Прочие инвестиционные проекты",0,VLOOKUP($A$11,'[1]6.2. отчет'!$D:$AGO,197,0))</f>
        <v>0</v>
      </c>
      <c r="I49" s="61">
        <f>IF('1. паспорт местоположение'!$C$22="Прочие инвестиционные проекты",0,VLOOKUP($A$11,'[1]6.2. отчет'!$D:$AGO,252,0))</f>
        <v>0</v>
      </c>
      <c r="J49" s="61">
        <f>IF('1. паспорт местоположение'!$C$22="Прочие инвестиционные проекты",0,VLOOKUP($A$11,'[1]6.2. отчет'!$D:$AGO,263,0))</f>
        <v>0</v>
      </c>
      <c r="K49" s="61">
        <f>IF('1. паспорт местоположение'!$C$22="Прочие инвестиционные проекты",0,VLOOKUP($A$11,'[1]6.2. отчет'!$D:$AGO,318,0))</f>
        <v>0</v>
      </c>
    </row>
    <row r="50" spans="1:11" x14ac:dyDescent="0.25">
      <c r="A50" s="10" t="s">
        <v>50</v>
      </c>
      <c r="B50" s="6" t="s">
        <v>463</v>
      </c>
      <c r="C50" s="61">
        <f>IF('1. паспорт местоположение'!$C$22="Прочие инвестиционные проекты",0,VLOOKUP($A$11,'[1]6.2. отчет'!$D:$FX,177,0))</f>
        <v>1</v>
      </c>
      <c r="D50" s="61">
        <v>1</v>
      </c>
      <c r="E50" s="61">
        <f t="shared" si="7"/>
        <v>1</v>
      </c>
      <c r="F50" s="61">
        <v>1</v>
      </c>
      <c r="G50" s="61">
        <f>IF('1. паспорт местоположение'!$C$22="Прочие инвестиционные проекты",0,VLOOKUP($A$11,'[1]6.2. отчет'!$D:$GJ,189,0))</f>
        <v>0</v>
      </c>
      <c r="H50" s="61">
        <f>IF('1. паспорт местоположение'!$C$22="Прочие инвестиционные проекты",0,VLOOKUP($A$11,'[1]6.2. отчет'!$D:$AGO,200,0))</f>
        <v>0</v>
      </c>
      <c r="I50" s="61">
        <f>IF('1. паспорт местоположение'!$C$22="Прочие инвестиционные проекты",0,VLOOKUP($A$11,'[1]6.2. отчет'!$D:$AGO,255,0))</f>
        <v>0</v>
      </c>
      <c r="J50" s="61">
        <f>IF('1. паспорт местоположение'!$C$22="Прочие инвестиционные проекты",0,VLOOKUP($A$11,'[1]6.2. отчет'!$D:$AGO,266,0))</f>
        <v>1</v>
      </c>
      <c r="K50" s="61">
        <f>IF('1. паспорт местоположение'!$C$22="Прочие инвестиционные проекты",0,VLOOKUP($A$11,'[1]6.2. отчет'!$D:$AGO,321,0))</f>
        <v>0</v>
      </c>
    </row>
    <row r="51" spans="1:11" ht="31.5" x14ac:dyDescent="0.25">
      <c r="A51" s="12" t="s">
        <v>13</v>
      </c>
      <c r="B51" s="11" t="s">
        <v>49</v>
      </c>
      <c r="C51" s="61"/>
      <c r="D51" s="61"/>
      <c r="E51" s="61"/>
      <c r="F51" s="61"/>
      <c r="G51" s="61"/>
      <c r="H51" s="61"/>
      <c r="I51" s="52"/>
      <c r="J51" s="61"/>
      <c r="K51" s="52"/>
    </row>
    <row r="52" spans="1:11" x14ac:dyDescent="0.25">
      <c r="A52" s="10" t="s">
        <v>48</v>
      </c>
      <c r="B52" s="6" t="s">
        <v>47</v>
      </c>
      <c r="C52" s="61">
        <f>VLOOKUP($A$11,'[1]6.2. отчет'!$D:$FX,167,0)</f>
        <v>3.2288135593220336E-2</v>
      </c>
      <c r="D52" s="61">
        <v>3.0181889999999999E-2</v>
      </c>
      <c r="E52" s="61">
        <f t="shared" si="7"/>
        <v>3.2288135593220336E-2</v>
      </c>
      <c r="F52" s="61">
        <v>3.2288135593220336E-2</v>
      </c>
      <c r="G52" s="61">
        <f>VLOOKUP($A$11,'[1]6.2. отчет'!$D:$GJ,179,0)</f>
        <v>0</v>
      </c>
      <c r="H52" s="61">
        <f>VLOOKUP($A$11,'[1]6.2. отчет'!$D:$AGO,190,0)</f>
        <v>0</v>
      </c>
      <c r="I52" s="61">
        <f>VLOOKUP($A$11,'[1]6.2. отчет'!$D:$AGO,245,0)</f>
        <v>0</v>
      </c>
      <c r="J52" s="61">
        <f>VLOOKUP($A$11,'[1]6.2. отчет'!$D:$AGO,256,0)</f>
        <v>3.0181889999999999E-2</v>
      </c>
      <c r="K52" s="61">
        <f>VLOOKUP($A$11,'[1]6.2. отчет'!$D:$AGO,311,0)</f>
        <v>0</v>
      </c>
    </row>
    <row r="53" spans="1:11" x14ac:dyDescent="0.25">
      <c r="A53" s="10" t="s">
        <v>46</v>
      </c>
      <c r="B53" s="6" t="s">
        <v>40</v>
      </c>
      <c r="C53" s="61">
        <f>VLOOKUP($A$11,'[1]6.2. отчет'!$D:$FX,168,0)</f>
        <v>0</v>
      </c>
      <c r="D53" s="61">
        <v>0</v>
      </c>
      <c r="E53" s="61">
        <f t="shared" si="7"/>
        <v>0</v>
      </c>
      <c r="F53" s="61">
        <v>0</v>
      </c>
      <c r="G53" s="61">
        <f>VLOOKUP($A$11,'[1]6.2. отчет'!$D:$GJ,180,0)</f>
        <v>0</v>
      </c>
      <c r="H53" s="61">
        <f>VLOOKUP($A$11,'[1]6.2. отчет'!$D:$AGO,191,0)</f>
        <v>0</v>
      </c>
      <c r="I53" s="61">
        <f>VLOOKUP($A$11,'[1]6.2. отчет'!$D:$AGO,246,0)</f>
        <v>0</v>
      </c>
      <c r="J53" s="61">
        <f>VLOOKUP($A$11,'[1]6.2. отчет'!$D:$AGO,257,0)</f>
        <v>0</v>
      </c>
      <c r="K53" s="61">
        <f>VLOOKUP($A$11,'[1]6.2. отчет'!$D:$AGO,312,0)</f>
        <v>0</v>
      </c>
    </row>
    <row r="54" spans="1:11" x14ac:dyDescent="0.25">
      <c r="A54" s="10" t="s">
        <v>45</v>
      </c>
      <c r="B54" s="63" t="s">
        <v>39</v>
      </c>
      <c r="C54" s="61">
        <f>VLOOKUP($A$11,'[1]6.2. отчет'!$D:$FX,169,0)</f>
        <v>0</v>
      </c>
      <c r="D54" s="61">
        <v>0</v>
      </c>
      <c r="E54" s="61">
        <f t="shared" si="7"/>
        <v>0</v>
      </c>
      <c r="F54" s="61">
        <v>0</v>
      </c>
      <c r="G54" s="61">
        <f>VLOOKUP($A$11,'[1]6.2. отчет'!$D:$GJ,181,0)</f>
        <v>0</v>
      </c>
      <c r="H54" s="61">
        <f>VLOOKUP($A$11,'[1]6.2. отчет'!$D:$AGO,192,0)</f>
        <v>0</v>
      </c>
      <c r="I54" s="61">
        <f>VLOOKUP($A$11,'[1]6.2. отчет'!$D:$AGO,247,0)</f>
        <v>0</v>
      </c>
      <c r="J54" s="61">
        <f>VLOOKUP($A$11,'[1]6.2. отчет'!$D:$AGO,258,0)</f>
        <v>0</v>
      </c>
      <c r="K54" s="61">
        <f>VLOOKUP($A$11,'[1]6.2. отчет'!$D:$AGO,313,0)</f>
        <v>0</v>
      </c>
    </row>
    <row r="55" spans="1:11" x14ac:dyDescent="0.25">
      <c r="A55" s="10" t="s">
        <v>44</v>
      </c>
      <c r="B55" s="63" t="s">
        <v>38</v>
      </c>
      <c r="C55" s="61">
        <f>VLOOKUP($A$11,'[1]6.2. отчет'!$D:$FX,170,0)</f>
        <v>0</v>
      </c>
      <c r="D55" s="61">
        <v>0</v>
      </c>
      <c r="E55" s="61">
        <f t="shared" si="7"/>
        <v>0</v>
      </c>
      <c r="F55" s="61">
        <v>0</v>
      </c>
      <c r="G55" s="61">
        <f>VLOOKUP($A$11,'[1]6.2. отчет'!$D:$GJ,182,0)</f>
        <v>0</v>
      </c>
      <c r="H55" s="61">
        <f>VLOOKUP($A$11,'[1]6.2. отчет'!$D:$AGO,193,0)</f>
        <v>0</v>
      </c>
      <c r="I55" s="61">
        <f>VLOOKUP($A$11,'[1]6.2. отчет'!$D:$AGO,248,0)</f>
        <v>0</v>
      </c>
      <c r="J55" s="61">
        <f>VLOOKUP($A$11,'[1]6.2. отчет'!$D:$AGO,259,0)</f>
        <v>0</v>
      </c>
      <c r="K55" s="61">
        <f>VLOOKUP($A$11,'[1]6.2. отчет'!$D:$AGO,314,0)</f>
        <v>0</v>
      </c>
    </row>
    <row r="56" spans="1:11" x14ac:dyDescent="0.25">
      <c r="A56" s="10" t="s">
        <v>43</v>
      </c>
      <c r="B56" s="63" t="s">
        <v>37</v>
      </c>
      <c r="C56" s="61">
        <f>VLOOKUP($A$11,'[1]6.2. отчет'!$D:$FX,171,0)</f>
        <v>0</v>
      </c>
      <c r="D56" s="61">
        <v>0</v>
      </c>
      <c r="E56" s="61">
        <f t="shared" si="7"/>
        <v>0</v>
      </c>
      <c r="F56" s="61">
        <v>0</v>
      </c>
      <c r="G56" s="61">
        <f>VLOOKUP($A$11,'[1]6.2. отчет'!$D:$GJ,183,0)</f>
        <v>0</v>
      </c>
      <c r="H56" s="61">
        <f>VLOOKUP($A$11,'[1]6.2. отчет'!$D:$AGO,194,0)</f>
        <v>0</v>
      </c>
      <c r="I56" s="61">
        <f>VLOOKUP($A$11,'[1]6.2. отчет'!$D:$AGO,249,0)</f>
        <v>0</v>
      </c>
      <c r="J56" s="61">
        <f>VLOOKUP($A$11,'[1]6.2. отчет'!$D:$AGO,260,0)</f>
        <v>0</v>
      </c>
      <c r="K56" s="61">
        <f>VLOOKUP($A$11,'[1]6.2. отчет'!$D:$AGO,315,0)</f>
        <v>0</v>
      </c>
    </row>
    <row r="57" spans="1:11" s="80" customFormat="1" ht="30" customHeight="1" x14ac:dyDescent="0.25">
      <c r="A57" s="10" t="s">
        <v>42</v>
      </c>
      <c r="B57" s="6" t="s">
        <v>463</v>
      </c>
      <c r="C57" s="61">
        <f>VLOOKUP($A$11,'[1]6.2. отчет'!$D:$FX,177,0)</f>
        <v>1</v>
      </c>
      <c r="D57" s="61">
        <v>1</v>
      </c>
      <c r="E57" s="61">
        <f t="shared" si="7"/>
        <v>1</v>
      </c>
      <c r="F57" s="61">
        <v>1</v>
      </c>
      <c r="G57" s="61">
        <f>VLOOKUP($A$11,'[1]6.2. отчет'!$D:$GJ,189,0)</f>
        <v>0</v>
      </c>
      <c r="H57" s="61">
        <f>VLOOKUP($A$11,'[1]6.2. отчет'!$D:$AGO,200,0)</f>
        <v>0</v>
      </c>
      <c r="I57" s="61">
        <f>VLOOKUP($A$11,'[1]6.2. отчет'!$D:$AGO,255,0)</f>
        <v>0</v>
      </c>
      <c r="J57" s="61">
        <f>VLOOKUP($A$11,'[1]6.2. отчет'!$D:$AGO,266,0)</f>
        <v>1</v>
      </c>
      <c r="K57" s="61">
        <f>VLOOKUP($A$11,'[1]6.2. отчет'!$D:$AGO,321,0)</f>
        <v>0</v>
      </c>
    </row>
    <row r="58" spans="1:11" ht="31.5" x14ac:dyDescent="0.25">
      <c r="A58" s="12" t="s">
        <v>12</v>
      </c>
      <c r="B58" s="18" t="s">
        <v>136</v>
      </c>
      <c r="C58" s="61"/>
      <c r="D58" s="61"/>
      <c r="E58" s="61"/>
      <c r="F58" s="61"/>
      <c r="G58" s="61"/>
      <c r="H58" s="61"/>
      <c r="I58" s="52"/>
      <c r="J58" s="61"/>
      <c r="K58" s="52"/>
    </row>
    <row r="59" spans="1:11" x14ac:dyDescent="0.25">
      <c r="A59" s="12" t="s">
        <v>10</v>
      </c>
      <c r="B59" s="11" t="s">
        <v>41</v>
      </c>
      <c r="C59" s="61"/>
      <c r="D59" s="61"/>
      <c r="E59" s="61"/>
      <c r="F59" s="61"/>
      <c r="G59" s="61"/>
      <c r="H59" s="61"/>
      <c r="I59" s="52"/>
      <c r="J59" s="61"/>
      <c r="K59" s="52"/>
    </row>
    <row r="60" spans="1:11" x14ac:dyDescent="0.25">
      <c r="A60" s="10" t="s">
        <v>130</v>
      </c>
      <c r="B60" s="65" t="s">
        <v>61</v>
      </c>
      <c r="C60" s="61">
        <f>VLOOKUP($A$11,'[1]6.2. отчет'!$D:$AGO,326,0)</f>
        <v>0</v>
      </c>
      <c r="D60" s="61">
        <v>0</v>
      </c>
      <c r="E60" s="61">
        <f t="shared" ref="E60:E64" si="8">F60+G60</f>
        <v>0</v>
      </c>
      <c r="F60" s="61">
        <v>0</v>
      </c>
      <c r="G60" s="61">
        <f>VLOOKUP($A$11,'[1]6.2. отчет'!$D:$AGO,333,0)</f>
        <v>0</v>
      </c>
      <c r="H60" s="61">
        <f>VLOOKUP($A$11,'[1]6.2. отчет'!$D:$AGO,341,0)</f>
        <v>0</v>
      </c>
      <c r="I60" s="61">
        <f>VLOOKUP($A$11,'[1]6.2. отчет'!$D:$AGO,366,0)</f>
        <v>0</v>
      </c>
      <c r="J60" s="61">
        <f>VLOOKUP($A$11,'[1]6.2. отчет'!$D:$AGO,371,0)</f>
        <v>0</v>
      </c>
      <c r="K60" s="61">
        <f>VLOOKUP($A$11,'[1]6.2. отчет'!$D:$AGO,396,0)</f>
        <v>0</v>
      </c>
    </row>
    <row r="61" spans="1:11" x14ac:dyDescent="0.25">
      <c r="A61" s="10" t="s">
        <v>131</v>
      </c>
      <c r="B61" s="65" t="s">
        <v>59</v>
      </c>
      <c r="C61" s="61">
        <f>VLOOKUP($A$11,'[1]6.2. отчет'!$D:$AGO,327,0)</f>
        <v>0</v>
      </c>
      <c r="D61" s="61">
        <v>0</v>
      </c>
      <c r="E61" s="61">
        <f t="shared" si="8"/>
        <v>0</v>
      </c>
      <c r="F61" s="61">
        <v>0</v>
      </c>
      <c r="G61" s="61">
        <f>VLOOKUP($A$11,'[1]6.2. отчет'!$D:$AGO,334,0)</f>
        <v>0</v>
      </c>
      <c r="H61" s="61">
        <f>VLOOKUP($A$11,'[1]6.2. отчет'!$D:$AGO,338,0)</f>
        <v>0</v>
      </c>
      <c r="I61" s="61">
        <f>VLOOKUP($A$11,'[1]6.2. отчет'!$D:$AGO,363,0)</f>
        <v>0</v>
      </c>
      <c r="J61" s="61">
        <f>VLOOKUP($A$11,'[1]6.2. отчет'!$D:$AGO,368,0)</f>
        <v>0</v>
      </c>
      <c r="K61" s="61">
        <f>VLOOKUP($A$11,'[1]6.2. отчет'!$D:$AGO,393,0)</f>
        <v>0</v>
      </c>
    </row>
    <row r="62" spans="1:11" x14ac:dyDescent="0.25">
      <c r="A62" s="10" t="s">
        <v>132</v>
      </c>
      <c r="B62" s="65" t="s">
        <v>57</v>
      </c>
      <c r="C62" s="61">
        <f>VLOOKUP($A$11,'[1]6.2. отчет'!$D:$AGO,328,0)</f>
        <v>0</v>
      </c>
      <c r="D62" s="61">
        <v>0</v>
      </c>
      <c r="E62" s="61">
        <f t="shared" si="8"/>
        <v>0</v>
      </c>
      <c r="F62" s="61">
        <v>0</v>
      </c>
      <c r="G62" s="61">
        <f>VLOOKUP($A$11,'[1]6.2. отчет'!$D:$AGO,335,0)</f>
        <v>0</v>
      </c>
      <c r="H62" s="61">
        <f>VLOOKUP($A$11,'[1]6.2. отчет'!$D:$AGO,339,0)</f>
        <v>0</v>
      </c>
      <c r="I62" s="61">
        <f>VLOOKUP($A$11,'[1]6.2. отчет'!$D:$AGO,364,0)</f>
        <v>0</v>
      </c>
      <c r="J62" s="61">
        <f>VLOOKUP($A$11,'[1]6.2. отчет'!$D:$AGO,369,0)</f>
        <v>0</v>
      </c>
      <c r="K62" s="61">
        <f>VLOOKUP($A$11,'[1]6.2. отчет'!$D:$AGO,394,0)</f>
        <v>0</v>
      </c>
    </row>
    <row r="63" spans="1:11" x14ac:dyDescent="0.25">
      <c r="A63" s="10" t="s">
        <v>133</v>
      </c>
      <c r="B63" s="65" t="s">
        <v>135</v>
      </c>
      <c r="C63" s="61">
        <f>VLOOKUP($A$11,'[1]6.2. отчет'!$D:$AGO,329,0)</f>
        <v>0</v>
      </c>
      <c r="D63" s="61">
        <v>0</v>
      </c>
      <c r="E63" s="61">
        <f t="shared" si="8"/>
        <v>0</v>
      </c>
      <c r="F63" s="61">
        <v>0</v>
      </c>
      <c r="G63" s="61">
        <f>VLOOKUP($A$11,'[1]6.2. отчет'!$D:$AGO,336,0)</f>
        <v>0</v>
      </c>
      <c r="H63" s="61">
        <f>VLOOKUP($A$11,'[1]6.2. отчет'!$D:$AGO,340,0)</f>
        <v>0</v>
      </c>
      <c r="I63" s="61">
        <f>VLOOKUP($A$11,'[1]6.2. отчет'!$D:$AGO,365,0)</f>
        <v>0</v>
      </c>
      <c r="J63" s="61">
        <f>VLOOKUP($A$11,'[1]6.2. отчет'!$D:$AGO,370,0)</f>
        <v>0</v>
      </c>
      <c r="K63" s="61">
        <f>VLOOKUP($A$11,'[1]6.2. отчет'!$D:$AGO,395,0)</f>
        <v>0</v>
      </c>
    </row>
    <row r="64" spans="1:11" ht="54" customHeight="1" x14ac:dyDescent="0.25">
      <c r="A64" s="10" t="s">
        <v>134</v>
      </c>
      <c r="B64" s="63" t="s">
        <v>36</v>
      </c>
      <c r="C64" s="61">
        <f>VLOOKUP($A$11,'[1]6.2. отчет'!$D:$AGO,330,0)</f>
        <v>0</v>
      </c>
      <c r="D64" s="61">
        <v>0</v>
      </c>
      <c r="E64" s="61">
        <f t="shared" si="8"/>
        <v>0</v>
      </c>
      <c r="F64" s="61">
        <v>0</v>
      </c>
      <c r="G64" s="61">
        <f>VLOOKUP($A$11,'[1]6.2. отчет'!$D:$AGO,337,0)</f>
        <v>0</v>
      </c>
      <c r="H64" s="61">
        <f>VLOOKUP($A$11,'[1]6.2. отчет'!$D:$AGO,342,0)</f>
        <v>0</v>
      </c>
      <c r="I64" s="61">
        <f>VLOOKUP($A$11,'[1]6.2. отчет'!$D:$AGO,367,0)</f>
        <v>0</v>
      </c>
      <c r="J64" s="61">
        <f>VLOOKUP($A$11,'[1]6.2. отчет'!$D:$AGO,372,0)</f>
        <v>0</v>
      </c>
      <c r="K64" s="61">
        <f>VLOOKUP($A$11,'[1]6.2. отчет'!$D:$AGO,396,0)</f>
        <v>0</v>
      </c>
    </row>
    <row r="66" spans="2:11" ht="50.25" customHeight="1" x14ac:dyDescent="0.25">
      <c r="B66" s="277"/>
      <c r="C66" s="277"/>
      <c r="D66" s="277"/>
      <c r="E66" s="277"/>
      <c r="F66" s="277"/>
      <c r="G66" s="277"/>
      <c r="H66" s="74"/>
      <c r="I66" s="74"/>
      <c r="J66" s="74"/>
      <c r="K66" s="74"/>
    </row>
    <row r="68" spans="2:11" ht="36.75" customHeight="1" x14ac:dyDescent="0.25">
      <c r="B68" s="278"/>
      <c r="C68" s="278"/>
      <c r="D68" s="278"/>
      <c r="E68" s="278"/>
      <c r="F68" s="278"/>
      <c r="G68" s="278"/>
      <c r="H68" s="75"/>
      <c r="I68" s="75"/>
      <c r="J68" s="75"/>
      <c r="K68" s="75"/>
    </row>
    <row r="69" spans="2:11" x14ac:dyDescent="0.25">
      <c r="B69" s="9"/>
      <c r="C69" s="9"/>
      <c r="D69" s="9"/>
      <c r="E69" s="9"/>
      <c r="F69" s="9"/>
    </row>
    <row r="70" spans="2:11" ht="51" customHeight="1" x14ac:dyDescent="0.25">
      <c r="B70" s="278"/>
      <c r="C70" s="278"/>
      <c r="D70" s="278"/>
      <c r="E70" s="278"/>
      <c r="F70" s="278"/>
      <c r="G70" s="278"/>
      <c r="H70" s="75"/>
      <c r="I70" s="75"/>
      <c r="J70" s="75"/>
      <c r="K70" s="75"/>
    </row>
    <row r="71" spans="2:11" ht="32.25" customHeight="1" x14ac:dyDescent="0.25">
      <c r="B71" s="277"/>
      <c r="C71" s="277"/>
      <c r="D71" s="277"/>
      <c r="E71" s="277"/>
      <c r="F71" s="277"/>
      <c r="G71" s="277"/>
      <c r="H71" s="74"/>
      <c r="I71" s="74"/>
      <c r="J71" s="74"/>
      <c r="K71" s="74"/>
    </row>
    <row r="72" spans="2:11" ht="51.75" customHeight="1" x14ac:dyDescent="0.25">
      <c r="B72" s="278"/>
      <c r="C72" s="278"/>
      <c r="D72" s="278"/>
      <c r="E72" s="278"/>
      <c r="F72" s="278"/>
      <c r="G72" s="278"/>
      <c r="H72" s="75"/>
      <c r="I72" s="75"/>
      <c r="J72" s="75"/>
      <c r="K72" s="75"/>
    </row>
    <row r="73" spans="2:11" ht="21.75" customHeight="1" x14ac:dyDescent="0.25">
      <c r="B73" s="274"/>
      <c r="C73" s="274"/>
      <c r="D73" s="274"/>
      <c r="E73" s="274"/>
      <c r="F73" s="274"/>
      <c r="G73" s="274"/>
      <c r="H73" s="72"/>
      <c r="I73" s="72"/>
      <c r="J73" s="72"/>
      <c r="K73" s="72"/>
    </row>
    <row r="74" spans="2:11" ht="23.25" customHeight="1" x14ac:dyDescent="0.25">
      <c r="B74" s="8"/>
      <c r="C74" s="8"/>
      <c r="D74" s="8"/>
      <c r="E74" s="8"/>
      <c r="F74" s="8"/>
    </row>
    <row r="75" spans="2:11" ht="18.75" customHeight="1" x14ac:dyDescent="0.25">
      <c r="B75" s="276"/>
      <c r="C75" s="276"/>
      <c r="D75" s="276"/>
      <c r="E75" s="276"/>
      <c r="F75" s="276"/>
      <c r="G75" s="276"/>
      <c r="H75" s="73"/>
      <c r="I75" s="73"/>
      <c r="J75" s="73"/>
      <c r="K75" s="73"/>
    </row>
  </sheetData>
  <mergeCells count="25">
    <mergeCell ref="A14:K14"/>
    <mergeCell ref="C20:D21"/>
    <mergeCell ref="A4:K4"/>
    <mergeCell ref="A12:K12"/>
    <mergeCell ref="A9:K9"/>
    <mergeCell ref="A11:K11"/>
    <mergeCell ref="A8:K8"/>
    <mergeCell ref="A6:K6"/>
    <mergeCell ref="A16:K16"/>
    <mergeCell ref="A15:K15"/>
    <mergeCell ref="A18:K18"/>
    <mergeCell ref="A20:A22"/>
    <mergeCell ref="B20:B22"/>
    <mergeCell ref="G20:G22"/>
    <mergeCell ref="E20:F21"/>
    <mergeCell ref="B73:G73"/>
    <mergeCell ref="H20:K20"/>
    <mergeCell ref="H21:I21"/>
    <mergeCell ref="J21:K21"/>
    <mergeCell ref="B75:G75"/>
    <mergeCell ref="B66:G66"/>
    <mergeCell ref="B68:G68"/>
    <mergeCell ref="B70:G70"/>
    <mergeCell ref="B71:G71"/>
    <mergeCell ref="B72:G72"/>
  </mergeCells>
  <phoneticPr fontId="0" type="noConversion"/>
  <conditionalFormatting sqref="K30">
    <cfRule type="cellIs" dxfId="7" priority="9" operator="notEqual">
      <formula>K31+K32+K33+K34</formula>
    </cfRule>
  </conditionalFormatting>
  <conditionalFormatting sqref="J30">
    <cfRule type="cellIs" dxfId="6" priority="8" operator="notEqual">
      <formula>J31+J32+J33+J34</formula>
    </cfRule>
  </conditionalFormatting>
  <conditionalFormatting sqref="I30">
    <cfRule type="cellIs" dxfId="5" priority="7" operator="notEqual">
      <formula>I31+I32+I33+I34</formula>
    </cfRule>
  </conditionalFormatting>
  <conditionalFormatting sqref="H30">
    <cfRule type="cellIs" dxfId="4" priority="6" operator="notEqual">
      <formula>H31+H32+H33+H34</formula>
    </cfRule>
  </conditionalFormatting>
  <conditionalFormatting sqref="G30">
    <cfRule type="cellIs" dxfId="3" priority="5" operator="notEqual">
      <formula>G31+G32+G33+G34</formula>
    </cfRule>
  </conditionalFormatting>
  <conditionalFormatting sqref="F30">
    <cfRule type="cellIs" dxfId="2" priority="4" operator="notEqual">
      <formula>F31+F32+F33+F34</formula>
    </cfRule>
  </conditionalFormatting>
  <conditionalFormatting sqref="E30">
    <cfRule type="cellIs" dxfId="1" priority="3" operator="notEqual">
      <formula>E31+E32+E33+E34</formula>
    </cfRule>
  </conditionalFormatting>
  <conditionalFormatting sqref="D30">
    <cfRule type="cellIs" dxfId="0" priority="2" operator="notEqual">
      <formula>D31+D32+D33+D34</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2"/>
  <sheetViews>
    <sheetView zoomScale="55" zoomScaleNormal="55" workbookViewId="0">
      <selection activeCell="D26" sqref="D26"/>
    </sheetView>
  </sheetViews>
  <sheetFormatPr defaultRowHeight="15" x14ac:dyDescent="0.25"/>
  <cols>
    <col min="1" max="1" width="6.140625" style="50" customWidth="1"/>
    <col min="2" max="2" width="23.140625" style="50" customWidth="1"/>
    <col min="3" max="3" width="13.85546875" style="50" customWidth="1"/>
    <col min="4" max="4" width="15.140625" style="50" customWidth="1"/>
    <col min="5" max="12" width="7.7109375" style="50" customWidth="1"/>
    <col min="13" max="13" width="10.7109375" style="50" customWidth="1"/>
    <col min="14" max="14" width="37.28515625" style="50" customWidth="1"/>
    <col min="15" max="15" width="18.140625" style="50" customWidth="1"/>
    <col min="16" max="16" width="16.5703125" style="50" customWidth="1"/>
    <col min="17" max="17" width="17.42578125" style="50" customWidth="1"/>
    <col min="18" max="18" width="19.28515625" style="50" customWidth="1"/>
    <col min="19" max="20" width="9.7109375" style="50" customWidth="1"/>
    <col min="21" max="21" width="11.42578125" style="50" customWidth="1"/>
    <col min="22" max="22" width="12.7109375" style="50" customWidth="1"/>
    <col min="23" max="25" width="10.7109375" style="50" customWidth="1"/>
    <col min="26" max="26" width="7.7109375" style="50" customWidth="1"/>
    <col min="27" max="29" width="10.7109375" style="50" customWidth="1"/>
    <col min="30" max="30" width="13.28515625" style="50" customWidth="1"/>
    <col min="31" max="31" width="15.85546875" style="50" customWidth="1"/>
    <col min="32" max="32" width="11.7109375" style="50" customWidth="1"/>
    <col min="33" max="33" width="13.140625" style="50" customWidth="1"/>
    <col min="34" max="34" width="14.140625" style="50" customWidth="1"/>
    <col min="35" max="35" width="13.28515625" style="50" customWidth="1"/>
    <col min="36" max="36" width="11.7109375" style="50" customWidth="1"/>
    <col min="37" max="37" width="12" style="50" customWidth="1"/>
    <col min="38" max="38" width="12.28515625" style="50" customWidth="1"/>
    <col min="39" max="41" width="9.7109375" style="50" customWidth="1"/>
    <col min="42" max="42" width="12.42578125" style="50" customWidth="1"/>
    <col min="43" max="43" width="12" style="50" customWidth="1"/>
    <col min="44" max="44" width="14.140625" style="50" customWidth="1"/>
    <col min="45" max="46" width="13.28515625" style="50" customWidth="1"/>
    <col min="47" max="47" width="10.7109375" style="50" customWidth="1"/>
    <col min="48" max="48" width="15.7109375" style="50" customWidth="1"/>
    <col min="49" max="16384" width="9.140625" style="50"/>
  </cols>
  <sheetData>
    <row r="1" spans="1:48" ht="18.75" x14ac:dyDescent="0.25">
      <c r="AV1" s="34" t="s">
        <v>22</v>
      </c>
    </row>
    <row r="2" spans="1:48" ht="18.75" x14ac:dyDescent="0.3">
      <c r="AV2" s="35" t="s">
        <v>6</v>
      </c>
    </row>
    <row r="3" spans="1:48" ht="18.75" x14ac:dyDescent="0.3">
      <c r="AV3" s="35" t="s">
        <v>21</v>
      </c>
    </row>
    <row r="4" spans="1:48" ht="18.75" x14ac:dyDescent="0.3">
      <c r="A4" s="89"/>
      <c r="B4" s="89"/>
      <c r="C4" s="89"/>
      <c r="D4" s="89"/>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35"/>
    </row>
    <row r="5" spans="1:48" ht="18.75" customHeight="1" x14ac:dyDescent="0.25">
      <c r="A5" s="203" t="str">
        <f>'1. паспорт местоположение'!$A$5</f>
        <v>Год раскрытия информации: 2019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6" s="89"/>
      <c r="B6" s="89"/>
      <c r="C6" s="89"/>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89"/>
      <c r="AQ6" s="89"/>
      <c r="AR6" s="89"/>
      <c r="AS6" s="89"/>
      <c r="AT6" s="89"/>
      <c r="AU6" s="89"/>
      <c r="AV6" s="35"/>
    </row>
    <row r="7" spans="1:48" ht="18.75" x14ac:dyDescent="0.25">
      <c r="A7" s="287" t="s">
        <v>5</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8.75" x14ac:dyDescent="0.25">
      <c r="A9" s="288" t="s">
        <v>251</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4</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8.75" x14ac:dyDescent="0.25">
      <c r="A12" s="288" t="str">
        <f>'6.2. Паспорт фин осв ввод'!A11:K11</f>
        <v>I_Che135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6" t="s">
        <v>3</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4" t="str">
        <f>'1. паспорт местоположение'!A15:C15</f>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86" t="s">
        <v>2</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299" t="s">
        <v>406</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ht="95.25" customHeight="1" x14ac:dyDescent="0.25">
      <c r="A22" s="293" t="s">
        <v>407</v>
      </c>
      <c r="B22" s="300" t="s">
        <v>469</v>
      </c>
      <c r="C22" s="293" t="s">
        <v>408</v>
      </c>
      <c r="D22" s="293" t="s">
        <v>409</v>
      </c>
      <c r="E22" s="296" t="s">
        <v>410</v>
      </c>
      <c r="F22" s="297"/>
      <c r="G22" s="297"/>
      <c r="H22" s="297"/>
      <c r="I22" s="297"/>
      <c r="J22" s="297"/>
      <c r="K22" s="297"/>
      <c r="L22" s="298"/>
      <c r="M22" s="293" t="s">
        <v>411</v>
      </c>
      <c r="N22" s="293" t="s">
        <v>412</v>
      </c>
      <c r="O22" s="293" t="s">
        <v>413</v>
      </c>
      <c r="P22" s="290" t="s">
        <v>414</v>
      </c>
      <c r="Q22" s="290" t="s">
        <v>415</v>
      </c>
      <c r="R22" s="290" t="s">
        <v>416</v>
      </c>
      <c r="S22" s="290" t="s">
        <v>417</v>
      </c>
      <c r="T22" s="290"/>
      <c r="U22" s="305" t="s">
        <v>418</v>
      </c>
      <c r="V22" s="305" t="s">
        <v>419</v>
      </c>
      <c r="W22" s="290" t="s">
        <v>420</v>
      </c>
      <c r="X22" s="290" t="s">
        <v>421</v>
      </c>
      <c r="Y22" s="290" t="s">
        <v>422</v>
      </c>
      <c r="Z22" s="306" t="s">
        <v>423</v>
      </c>
      <c r="AA22" s="290" t="s">
        <v>424</v>
      </c>
      <c r="AB22" s="290" t="s">
        <v>425</v>
      </c>
      <c r="AC22" s="290" t="s">
        <v>426</v>
      </c>
      <c r="AD22" s="290" t="s">
        <v>427</v>
      </c>
      <c r="AE22" s="290" t="s">
        <v>428</v>
      </c>
      <c r="AF22" s="290" t="s">
        <v>429</v>
      </c>
      <c r="AG22" s="290"/>
      <c r="AH22" s="290"/>
      <c r="AI22" s="290"/>
      <c r="AJ22" s="290"/>
      <c r="AK22" s="290"/>
      <c r="AL22" s="290" t="s">
        <v>430</v>
      </c>
      <c r="AM22" s="290"/>
      <c r="AN22" s="290"/>
      <c r="AO22" s="290"/>
      <c r="AP22" s="290" t="s">
        <v>431</v>
      </c>
      <c r="AQ22" s="290"/>
      <c r="AR22" s="290" t="s">
        <v>432</v>
      </c>
      <c r="AS22" s="290" t="s">
        <v>433</v>
      </c>
      <c r="AT22" s="290" t="s">
        <v>434</v>
      </c>
      <c r="AU22" s="290" t="s">
        <v>435</v>
      </c>
      <c r="AV22" s="309" t="s">
        <v>436</v>
      </c>
    </row>
    <row r="23" spans="1:48" ht="127.5" customHeight="1" x14ac:dyDescent="0.25">
      <c r="A23" s="294"/>
      <c r="B23" s="301"/>
      <c r="C23" s="294"/>
      <c r="D23" s="294"/>
      <c r="E23" s="311" t="s">
        <v>437</v>
      </c>
      <c r="F23" s="313" t="s">
        <v>40</v>
      </c>
      <c r="G23" s="313" t="s">
        <v>39</v>
      </c>
      <c r="H23" s="313" t="s">
        <v>38</v>
      </c>
      <c r="I23" s="315" t="s">
        <v>438</v>
      </c>
      <c r="J23" s="315" t="s">
        <v>439</v>
      </c>
      <c r="K23" s="315" t="s">
        <v>440</v>
      </c>
      <c r="L23" s="313" t="s">
        <v>399</v>
      </c>
      <c r="M23" s="294"/>
      <c r="N23" s="294"/>
      <c r="O23" s="294"/>
      <c r="P23" s="290"/>
      <c r="Q23" s="290"/>
      <c r="R23" s="290"/>
      <c r="S23" s="291" t="s">
        <v>0</v>
      </c>
      <c r="T23" s="291" t="s">
        <v>441</v>
      </c>
      <c r="U23" s="305"/>
      <c r="V23" s="305"/>
      <c r="W23" s="290"/>
      <c r="X23" s="290"/>
      <c r="Y23" s="290"/>
      <c r="Z23" s="290"/>
      <c r="AA23" s="290"/>
      <c r="AB23" s="290"/>
      <c r="AC23" s="290"/>
      <c r="AD23" s="290"/>
      <c r="AE23" s="290"/>
      <c r="AF23" s="290" t="s">
        <v>442</v>
      </c>
      <c r="AG23" s="290"/>
      <c r="AH23" s="290" t="s">
        <v>443</v>
      </c>
      <c r="AI23" s="290"/>
      <c r="AJ23" s="293" t="s">
        <v>444</v>
      </c>
      <c r="AK23" s="293" t="s">
        <v>445</v>
      </c>
      <c r="AL23" s="293" t="s">
        <v>446</v>
      </c>
      <c r="AM23" s="293" t="s">
        <v>447</v>
      </c>
      <c r="AN23" s="293" t="s">
        <v>448</v>
      </c>
      <c r="AO23" s="293" t="s">
        <v>449</v>
      </c>
      <c r="AP23" s="293" t="s">
        <v>450</v>
      </c>
      <c r="AQ23" s="307" t="s">
        <v>441</v>
      </c>
      <c r="AR23" s="290"/>
      <c r="AS23" s="290"/>
      <c r="AT23" s="290"/>
      <c r="AU23" s="290"/>
      <c r="AV23" s="310"/>
    </row>
    <row r="24" spans="1:48" ht="96.75" customHeight="1" x14ac:dyDescent="0.25">
      <c r="A24" s="295"/>
      <c r="B24" s="302"/>
      <c r="C24" s="295"/>
      <c r="D24" s="295"/>
      <c r="E24" s="312"/>
      <c r="F24" s="314"/>
      <c r="G24" s="314"/>
      <c r="H24" s="314"/>
      <c r="I24" s="316"/>
      <c r="J24" s="316"/>
      <c r="K24" s="316"/>
      <c r="L24" s="314"/>
      <c r="M24" s="295"/>
      <c r="N24" s="295"/>
      <c r="O24" s="295"/>
      <c r="P24" s="290"/>
      <c r="Q24" s="290"/>
      <c r="R24" s="290"/>
      <c r="S24" s="292"/>
      <c r="T24" s="292"/>
      <c r="U24" s="305"/>
      <c r="V24" s="305"/>
      <c r="W24" s="290"/>
      <c r="X24" s="290"/>
      <c r="Y24" s="290"/>
      <c r="Z24" s="290"/>
      <c r="AA24" s="290"/>
      <c r="AB24" s="290"/>
      <c r="AC24" s="290"/>
      <c r="AD24" s="290"/>
      <c r="AE24" s="290"/>
      <c r="AF24" s="76" t="s">
        <v>451</v>
      </c>
      <c r="AG24" s="76" t="s">
        <v>452</v>
      </c>
      <c r="AH24" s="51" t="s">
        <v>0</v>
      </c>
      <c r="AI24" s="51" t="s">
        <v>441</v>
      </c>
      <c r="AJ24" s="295"/>
      <c r="AK24" s="295"/>
      <c r="AL24" s="295"/>
      <c r="AM24" s="295"/>
      <c r="AN24" s="295"/>
      <c r="AO24" s="295"/>
      <c r="AP24" s="295"/>
      <c r="AQ24" s="308"/>
      <c r="AR24" s="290"/>
      <c r="AS24" s="290"/>
      <c r="AT24" s="290"/>
      <c r="AU24" s="290"/>
      <c r="AV24" s="310"/>
    </row>
    <row r="25" spans="1:48" s="90" customFormat="1" ht="18" customHeight="1" x14ac:dyDescent="0.2">
      <c r="A25" s="171">
        <v>1</v>
      </c>
      <c r="B25" s="171">
        <v>2</v>
      </c>
      <c r="C25" s="171">
        <v>4</v>
      </c>
      <c r="D25" s="171">
        <v>5</v>
      </c>
      <c r="E25" s="171">
        <v>6</v>
      </c>
      <c r="F25" s="171">
        <f t="shared" ref="F25:AV25" si="0">E25+1</f>
        <v>7</v>
      </c>
      <c r="G25" s="171">
        <f t="shared" si="0"/>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ht="81.75" customHeight="1" x14ac:dyDescent="0.25">
      <c r="A26" s="324">
        <v>1</v>
      </c>
      <c r="B26" s="183" t="s">
        <v>495</v>
      </c>
      <c r="C26" s="183" t="s">
        <v>506</v>
      </c>
      <c r="D26" s="197" t="s">
        <v>507</v>
      </c>
      <c r="E26" s="183">
        <v>1</v>
      </c>
      <c r="F26" s="183">
        <v>0</v>
      </c>
      <c r="G26" s="183">
        <v>0</v>
      </c>
      <c r="H26" s="183">
        <v>0</v>
      </c>
      <c r="I26" s="183">
        <v>0</v>
      </c>
      <c r="J26" s="183">
        <v>0</v>
      </c>
      <c r="K26" s="183">
        <v>0</v>
      </c>
      <c r="L26" s="183">
        <v>0</v>
      </c>
      <c r="M26" s="183" t="s">
        <v>496</v>
      </c>
      <c r="N26" s="183" t="s">
        <v>497</v>
      </c>
      <c r="O26" s="183" t="s">
        <v>251</v>
      </c>
      <c r="P26" s="184">
        <v>241.35599999999999</v>
      </c>
      <c r="Q26" s="184" t="s">
        <v>498</v>
      </c>
      <c r="R26" s="184">
        <v>241.35599999999999</v>
      </c>
      <c r="S26" s="184" t="s">
        <v>499</v>
      </c>
      <c r="T26" s="184" t="s">
        <v>499</v>
      </c>
      <c r="U26" s="184">
        <v>1</v>
      </c>
      <c r="V26" s="184">
        <v>1</v>
      </c>
      <c r="W26" s="184" t="s">
        <v>500</v>
      </c>
      <c r="X26" s="184">
        <v>234.57599999999999</v>
      </c>
      <c r="Y26" s="184">
        <v>0</v>
      </c>
      <c r="Z26" s="184">
        <v>0</v>
      </c>
      <c r="AA26" s="184">
        <v>0</v>
      </c>
      <c r="AB26" s="184">
        <v>234.57599999999999</v>
      </c>
      <c r="AC26" s="184" t="s">
        <v>500</v>
      </c>
      <c r="AD26" s="184">
        <v>276.8</v>
      </c>
      <c r="AE26" s="184">
        <v>38.75</v>
      </c>
      <c r="AF26" s="184" t="s">
        <v>501</v>
      </c>
      <c r="AG26" s="184" t="s">
        <v>502</v>
      </c>
      <c r="AH26" s="198">
        <v>43425</v>
      </c>
      <c r="AI26" s="198">
        <v>43425</v>
      </c>
      <c r="AJ26" s="198">
        <v>43432</v>
      </c>
      <c r="AK26" s="198">
        <v>43438</v>
      </c>
      <c r="AL26" s="283" t="s">
        <v>503</v>
      </c>
      <c r="AM26" s="284"/>
      <c r="AN26" s="284"/>
      <c r="AO26" s="285"/>
      <c r="AP26" s="198">
        <v>43459</v>
      </c>
      <c r="AQ26" s="198">
        <v>43459</v>
      </c>
      <c r="AR26" s="198">
        <v>43459</v>
      </c>
      <c r="AS26" s="198">
        <v>43459</v>
      </c>
      <c r="AT26" s="198">
        <v>43490</v>
      </c>
      <c r="AU26" s="184"/>
      <c r="AV26" s="185"/>
    </row>
    <row r="32" spans="1:48" x14ac:dyDescent="0.25">
      <c r="AS32" s="173"/>
    </row>
  </sheetData>
  <mergeCells count="68">
    <mergeCell ref="AV22:AV24"/>
    <mergeCell ref="E23:E24"/>
    <mergeCell ref="F23:F24"/>
    <mergeCell ref="G23:G24"/>
    <mergeCell ref="H23:H24"/>
    <mergeCell ref="I23:I24"/>
    <mergeCell ref="J23:J24"/>
    <mergeCell ref="K23:K24"/>
    <mergeCell ref="L23:L24"/>
    <mergeCell ref="AS22:AS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P22:AQ22"/>
    <mergeCell ref="AR22:AR24"/>
    <mergeCell ref="W22:W24"/>
    <mergeCell ref="X22:X24"/>
    <mergeCell ref="AF23:AG23"/>
    <mergeCell ref="Z22:Z24"/>
    <mergeCell ref="AF22:AK22"/>
    <mergeCell ref="AH23:AI23"/>
    <mergeCell ref="A12:AV12"/>
    <mergeCell ref="A13:AV13"/>
    <mergeCell ref="A14:AV14"/>
    <mergeCell ref="A15:AV15"/>
    <mergeCell ref="A16:AV16"/>
    <mergeCell ref="A19:AV19"/>
    <mergeCell ref="A20:AV20"/>
    <mergeCell ref="A21:AV21"/>
    <mergeCell ref="A22:A24"/>
    <mergeCell ref="B22:B24"/>
    <mergeCell ref="C22:C24"/>
    <mergeCell ref="AL22:AO22"/>
    <mergeCell ref="O22:O24"/>
    <mergeCell ref="P22:P24"/>
    <mergeCell ref="M22:M24"/>
    <mergeCell ref="Q22:Q24"/>
    <mergeCell ref="AJ23:AJ24"/>
    <mergeCell ref="S23:S24"/>
    <mergeCell ref="AK23:AK24"/>
    <mergeCell ref="U22:U24"/>
    <mergeCell ref="V22:V24"/>
    <mergeCell ref="AL26:AO26"/>
    <mergeCell ref="A10:AV10"/>
    <mergeCell ref="A11:AV11"/>
    <mergeCell ref="A5:AV5"/>
    <mergeCell ref="A7:AV7"/>
    <mergeCell ref="A8:AV8"/>
    <mergeCell ref="A9:AV9"/>
    <mergeCell ref="A17:AV17"/>
    <mergeCell ref="Y22:Y24"/>
    <mergeCell ref="S22:T22"/>
    <mergeCell ref="T23:T24"/>
    <mergeCell ref="R22:R24"/>
    <mergeCell ref="N22:N24"/>
    <mergeCell ref="D22:D24"/>
    <mergeCell ref="E22:L22"/>
    <mergeCell ref="A18:AV18"/>
  </mergeCells>
  <phoneticPr fontId="7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85" zoomScaleNormal="85" workbookViewId="0">
      <selection activeCell="B29" sqref="B29:B30"/>
    </sheetView>
  </sheetViews>
  <sheetFormatPr defaultRowHeight="15.75" x14ac:dyDescent="0.25"/>
  <cols>
    <col min="1" max="2" width="66.140625" style="20" customWidth="1"/>
    <col min="3" max="3" width="13.7109375" style="21" bestFit="1" customWidth="1"/>
    <col min="4" max="16384" width="9.140625" style="21"/>
  </cols>
  <sheetData>
    <row r="1" spans="1:8" ht="18.75" x14ac:dyDescent="0.25">
      <c r="B1" s="34" t="s">
        <v>22</v>
      </c>
    </row>
    <row r="2" spans="1:8" ht="18.75" x14ac:dyDescent="0.3">
      <c r="B2" s="35" t="s">
        <v>6</v>
      </c>
    </row>
    <row r="3" spans="1:8" ht="18.75" x14ac:dyDescent="0.3">
      <c r="B3" s="35" t="s">
        <v>139</v>
      </c>
    </row>
    <row r="4" spans="1:8" x14ac:dyDescent="0.25">
      <c r="B4" s="5"/>
    </row>
    <row r="5" spans="1:8" ht="18.75" x14ac:dyDescent="0.3">
      <c r="A5" s="320" t="str">
        <f>'1. паспорт местоположение'!$A$5</f>
        <v>Год раскрытия информации: 2019 год</v>
      </c>
      <c r="B5" s="320"/>
      <c r="C5" s="16"/>
      <c r="D5" s="16"/>
      <c r="E5" s="16"/>
      <c r="F5" s="16"/>
      <c r="G5" s="16"/>
      <c r="H5" s="16"/>
    </row>
    <row r="6" spans="1:8" ht="18.75" x14ac:dyDescent="0.3">
      <c r="A6" s="77"/>
      <c r="B6" s="77"/>
      <c r="C6" s="77"/>
      <c r="D6" s="77"/>
      <c r="E6" s="77"/>
      <c r="F6" s="77"/>
      <c r="G6" s="77"/>
      <c r="H6" s="77"/>
    </row>
    <row r="7" spans="1:8" ht="18.75" x14ac:dyDescent="0.25">
      <c r="A7" s="207" t="s">
        <v>5</v>
      </c>
      <c r="B7" s="207"/>
      <c r="C7" s="78"/>
      <c r="D7" s="78"/>
      <c r="E7" s="78"/>
      <c r="F7" s="78"/>
      <c r="G7" s="78"/>
      <c r="H7" s="78"/>
    </row>
    <row r="8" spans="1:8" ht="18.75" x14ac:dyDescent="0.25">
      <c r="A8" s="78"/>
      <c r="B8" s="78"/>
      <c r="C8" s="78"/>
      <c r="D8" s="78"/>
      <c r="E8" s="78"/>
      <c r="F8" s="78"/>
      <c r="G8" s="78"/>
      <c r="H8" s="78"/>
    </row>
    <row r="9" spans="1:8" x14ac:dyDescent="0.25">
      <c r="A9" s="208" t="s">
        <v>251</v>
      </c>
      <c r="B9" s="208"/>
      <c r="C9" s="82"/>
      <c r="D9" s="82"/>
      <c r="E9" s="82"/>
      <c r="F9" s="82"/>
      <c r="G9" s="82"/>
      <c r="H9" s="82"/>
    </row>
    <row r="10" spans="1:8" x14ac:dyDescent="0.25">
      <c r="A10" s="209" t="s">
        <v>4</v>
      </c>
      <c r="B10" s="209"/>
      <c r="C10" s="83"/>
      <c r="D10" s="83"/>
      <c r="E10" s="83"/>
      <c r="F10" s="83"/>
      <c r="G10" s="83"/>
      <c r="H10" s="83"/>
    </row>
    <row r="11" spans="1:8" ht="18.75" x14ac:dyDescent="0.25">
      <c r="A11" s="78"/>
      <c r="B11" s="78"/>
      <c r="C11" s="78"/>
      <c r="D11" s="78"/>
      <c r="E11" s="78"/>
      <c r="F11" s="78"/>
      <c r="G11" s="78"/>
      <c r="H11" s="78"/>
    </row>
    <row r="12" spans="1:8" ht="30.75" customHeight="1" x14ac:dyDescent="0.25">
      <c r="A12" s="319" t="str">
        <f>'1. паспорт местоположение'!A12:C12</f>
        <v>I_Che135</v>
      </c>
      <c r="B12" s="208"/>
      <c r="C12" s="82"/>
      <c r="D12" s="82"/>
      <c r="E12" s="82"/>
      <c r="F12" s="82"/>
      <c r="G12" s="82"/>
      <c r="H12" s="82"/>
    </row>
    <row r="13" spans="1:8" x14ac:dyDescent="0.25">
      <c r="A13" s="209" t="s">
        <v>3</v>
      </c>
      <c r="B13" s="209"/>
      <c r="C13" s="83"/>
      <c r="D13" s="83"/>
      <c r="E13" s="83"/>
      <c r="F13" s="83"/>
      <c r="G13" s="83"/>
      <c r="H13" s="83"/>
    </row>
    <row r="14" spans="1:8" ht="18.75" x14ac:dyDescent="0.25">
      <c r="A14" s="1"/>
      <c r="B14" s="1"/>
      <c r="C14" s="1"/>
      <c r="D14" s="1"/>
      <c r="E14" s="1"/>
      <c r="F14" s="1"/>
      <c r="G14" s="1"/>
      <c r="H14" s="1"/>
    </row>
    <row r="15" spans="1:8" ht="45" customHeight="1" x14ac:dyDescent="0.25">
      <c r="A15" s="210" t="str">
        <f>'1. паспорт местоположение'!A15:C15</f>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
      <c r="B15" s="210"/>
      <c r="C15" s="82"/>
      <c r="D15" s="82"/>
      <c r="E15" s="82"/>
      <c r="F15" s="82"/>
      <c r="G15" s="82"/>
      <c r="H15" s="82"/>
    </row>
    <row r="16" spans="1:8" x14ac:dyDescent="0.25">
      <c r="A16" s="209" t="s">
        <v>2</v>
      </c>
      <c r="B16" s="209"/>
      <c r="C16" s="83"/>
      <c r="D16" s="83"/>
      <c r="E16" s="83"/>
      <c r="F16" s="83"/>
      <c r="G16" s="83"/>
      <c r="H16" s="83"/>
    </row>
    <row r="17" spans="1:2" x14ac:dyDescent="0.25">
      <c r="B17" s="22"/>
    </row>
    <row r="18" spans="1:2" ht="33.75" customHeight="1" x14ac:dyDescent="0.25">
      <c r="A18" s="317" t="s">
        <v>243</v>
      </c>
      <c r="B18" s="318"/>
    </row>
    <row r="19" spans="1:2" x14ac:dyDescent="0.25">
      <c r="B19" s="5"/>
    </row>
    <row r="20" spans="1:2" x14ac:dyDescent="0.25">
      <c r="B20" s="23"/>
    </row>
    <row r="21" spans="1:2" s="53" customFormat="1" ht="60.75" customHeight="1" x14ac:dyDescent="0.25">
      <c r="A21" s="189" t="s">
        <v>143</v>
      </c>
      <c r="B21" s="84" t="str">
        <f>'1. паспорт местоположение'!A15</f>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
    </row>
    <row r="22" spans="1:2" s="53" customFormat="1" x14ac:dyDescent="0.25">
      <c r="A22" s="189" t="s">
        <v>144</v>
      </c>
      <c r="B22" s="84" t="str">
        <f>'1. паспорт местоположение'!C27</f>
        <v>Ачхой-Мартановский район</v>
      </c>
    </row>
    <row r="23" spans="1:2" s="53" customFormat="1" ht="33" customHeight="1" x14ac:dyDescent="0.25">
      <c r="A23" s="189" t="s">
        <v>140</v>
      </c>
      <c r="B23" s="84" t="str">
        <f>'1. паспорт местоположение'!C22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row>
    <row r="24" spans="1:2" s="53" customFormat="1" x14ac:dyDescent="0.25">
      <c r="A24" s="189" t="s">
        <v>145</v>
      </c>
      <c r="B24" s="85">
        <v>0</v>
      </c>
    </row>
    <row r="25" spans="1:2" s="53" customFormat="1" x14ac:dyDescent="0.25">
      <c r="A25" s="190" t="s">
        <v>146</v>
      </c>
      <c r="B25" s="84">
        <f>VLOOKUP($A$12,'[1]6.2. отчет'!$D:$OM,400,0)</f>
        <v>2019</v>
      </c>
    </row>
    <row r="26" spans="1:2" s="53" customFormat="1" x14ac:dyDescent="0.25">
      <c r="A26" s="190" t="s">
        <v>147</v>
      </c>
      <c r="B26" s="85" t="s">
        <v>505</v>
      </c>
    </row>
    <row r="27" spans="1:2" s="53" customFormat="1" ht="18" customHeight="1" x14ac:dyDescent="0.25">
      <c r="A27" s="189" t="s">
        <v>265</v>
      </c>
      <c r="B27" s="85">
        <f>VLOOKUP($A$12,'[1]6.2. отчет'!$D:$OT,407,0)</f>
        <v>3.8745762711864404E-2</v>
      </c>
    </row>
    <row r="28" spans="1:2" s="53" customFormat="1" x14ac:dyDescent="0.25">
      <c r="A28" s="191" t="s">
        <v>148</v>
      </c>
      <c r="B28" s="191" t="s">
        <v>253</v>
      </c>
    </row>
    <row r="29" spans="1:2" s="53" customFormat="1" ht="21" customHeight="1" x14ac:dyDescent="0.25">
      <c r="A29" s="189" t="s">
        <v>149</v>
      </c>
      <c r="B29" s="199">
        <f>B30</f>
        <v>0.27679999999999999</v>
      </c>
    </row>
    <row r="30" spans="1:2" s="53" customFormat="1" ht="28.5" x14ac:dyDescent="0.25">
      <c r="A30" s="189" t="s">
        <v>150</v>
      </c>
      <c r="B30" s="199">
        <f>'7. Паспорт отчет о закупке'!AD26/1000</f>
        <v>0.27679999999999999</v>
      </c>
    </row>
    <row r="31" spans="1:2" s="53" customFormat="1" x14ac:dyDescent="0.25">
      <c r="A31" s="191" t="s">
        <v>151</v>
      </c>
      <c r="B31" s="191" t="s">
        <v>317</v>
      </c>
    </row>
    <row r="32" spans="1:2" s="53" customFormat="1" ht="28.5" x14ac:dyDescent="0.25">
      <c r="A32" s="189" t="s">
        <v>152</v>
      </c>
      <c r="B32" s="191" t="s">
        <v>317</v>
      </c>
    </row>
    <row r="33" spans="1:2" s="53" customFormat="1" x14ac:dyDescent="0.25">
      <c r="A33" s="191" t="s">
        <v>153</v>
      </c>
      <c r="B33" s="191" t="s">
        <v>317</v>
      </c>
    </row>
    <row r="34" spans="1:2" s="53" customFormat="1" x14ac:dyDescent="0.25">
      <c r="A34" s="191" t="s">
        <v>154</v>
      </c>
      <c r="B34" s="191" t="s">
        <v>317</v>
      </c>
    </row>
    <row r="35" spans="1:2" s="53" customFormat="1" x14ac:dyDescent="0.25">
      <c r="A35" s="191" t="s">
        <v>155</v>
      </c>
      <c r="B35" s="191" t="s">
        <v>317</v>
      </c>
    </row>
    <row r="36" spans="1:2" s="53" customFormat="1" x14ac:dyDescent="0.25">
      <c r="A36" s="191" t="s">
        <v>156</v>
      </c>
      <c r="B36" s="191" t="s">
        <v>317</v>
      </c>
    </row>
    <row r="37" spans="1:2" s="53" customFormat="1" ht="28.5" x14ac:dyDescent="0.25">
      <c r="A37" s="189" t="s">
        <v>157</v>
      </c>
      <c r="B37" s="191" t="s">
        <v>504</v>
      </c>
    </row>
    <row r="38" spans="1:2" s="53" customFormat="1" x14ac:dyDescent="0.25">
      <c r="A38" s="191" t="s">
        <v>153</v>
      </c>
      <c r="B38" s="199">
        <v>0.27679999999999999</v>
      </c>
    </row>
    <row r="39" spans="1:2" s="53" customFormat="1" x14ac:dyDescent="0.25">
      <c r="A39" s="191" t="s">
        <v>154</v>
      </c>
      <c r="B39" s="321">
        <v>0.75678030183727041</v>
      </c>
    </row>
    <row r="40" spans="1:2" s="53" customFormat="1" x14ac:dyDescent="0.25">
      <c r="A40" s="191" t="s">
        <v>155</v>
      </c>
      <c r="B40" s="191">
        <v>0</v>
      </c>
    </row>
    <row r="41" spans="1:2" s="53" customFormat="1" x14ac:dyDescent="0.25">
      <c r="A41" s="191" t="s">
        <v>156</v>
      </c>
      <c r="B41" s="199">
        <v>2.9322029999999999E-2</v>
      </c>
    </row>
    <row r="42" spans="1:2" s="53" customFormat="1" ht="28.5" x14ac:dyDescent="0.25">
      <c r="A42" s="189" t="s">
        <v>158</v>
      </c>
      <c r="B42" s="191" t="s">
        <v>317</v>
      </c>
    </row>
    <row r="43" spans="1:2" s="53" customFormat="1" x14ac:dyDescent="0.25">
      <c r="A43" s="191" t="s">
        <v>153</v>
      </c>
      <c r="B43" s="191" t="s">
        <v>317</v>
      </c>
    </row>
    <row r="44" spans="1:2" s="53" customFormat="1" x14ac:dyDescent="0.25">
      <c r="A44" s="191" t="s">
        <v>154</v>
      </c>
      <c r="B44" s="191" t="s">
        <v>317</v>
      </c>
    </row>
    <row r="45" spans="1:2" s="53" customFormat="1" x14ac:dyDescent="0.25">
      <c r="A45" s="191" t="s">
        <v>155</v>
      </c>
      <c r="B45" s="191" t="s">
        <v>317</v>
      </c>
    </row>
    <row r="46" spans="1:2" s="53" customFormat="1" x14ac:dyDescent="0.25">
      <c r="A46" s="191" t="s">
        <v>156</v>
      </c>
      <c r="B46" s="191" t="s">
        <v>317</v>
      </c>
    </row>
    <row r="47" spans="1:2" s="53" customFormat="1" ht="28.5" x14ac:dyDescent="0.25">
      <c r="A47" s="190" t="s">
        <v>159</v>
      </c>
      <c r="B47" s="321">
        <f>B50</f>
        <v>0.75678030183727041</v>
      </c>
    </row>
    <row r="48" spans="1:2" s="53" customFormat="1" x14ac:dyDescent="0.25">
      <c r="A48" s="192" t="s">
        <v>151</v>
      </c>
      <c r="B48" s="321">
        <v>0</v>
      </c>
    </row>
    <row r="49" spans="1:2" s="53" customFormat="1" x14ac:dyDescent="0.25">
      <c r="A49" s="192" t="s">
        <v>160</v>
      </c>
      <c r="B49" s="321">
        <v>0</v>
      </c>
    </row>
    <row r="50" spans="1:2" s="53" customFormat="1" x14ac:dyDescent="0.25">
      <c r="A50" s="192" t="s">
        <v>161</v>
      </c>
      <c r="B50" s="321">
        <f>B39</f>
        <v>0.75678030183727041</v>
      </c>
    </row>
    <row r="51" spans="1:2" s="53" customFormat="1" x14ac:dyDescent="0.25">
      <c r="A51" s="192" t="s">
        <v>162</v>
      </c>
      <c r="B51" s="321">
        <v>0</v>
      </c>
    </row>
    <row r="52" spans="1:2" s="53" customFormat="1" x14ac:dyDescent="0.25">
      <c r="A52" s="190" t="s">
        <v>163</v>
      </c>
      <c r="B52" s="87">
        <f>B53/$B$27</f>
        <v>0</v>
      </c>
    </row>
    <row r="53" spans="1:2" s="53" customFormat="1" x14ac:dyDescent="0.25">
      <c r="A53" s="190" t="s">
        <v>164</v>
      </c>
      <c r="B53" s="86">
        <v>0</v>
      </c>
    </row>
    <row r="54" spans="1:2" s="53" customFormat="1" x14ac:dyDescent="0.25">
      <c r="A54" s="190" t="s">
        <v>165</v>
      </c>
      <c r="B54" s="87">
        <v>1</v>
      </c>
    </row>
    <row r="55" spans="1:2" s="53" customFormat="1" x14ac:dyDescent="0.25">
      <c r="A55" s="190" t="s">
        <v>166</v>
      </c>
      <c r="B55" s="86">
        <v>3.0181889999999999E-2</v>
      </c>
    </row>
    <row r="56" spans="1:2" s="53" customFormat="1" ht="15.75" customHeight="1" x14ac:dyDescent="0.25">
      <c r="A56" s="190" t="s">
        <v>167</v>
      </c>
      <c r="B56" s="192"/>
    </row>
    <row r="57" spans="1:2" s="53" customFormat="1" x14ac:dyDescent="0.25">
      <c r="A57" s="192" t="s">
        <v>168</v>
      </c>
      <c r="B57" s="192" t="s">
        <v>251</v>
      </c>
    </row>
    <row r="58" spans="1:2" s="53" customFormat="1" x14ac:dyDescent="0.25">
      <c r="A58" s="192" t="s">
        <v>169</v>
      </c>
      <c r="B58" s="192" t="s">
        <v>317</v>
      </c>
    </row>
    <row r="59" spans="1:2" s="53" customFormat="1" x14ac:dyDescent="0.25">
      <c r="A59" s="192" t="s">
        <v>170</v>
      </c>
      <c r="B59" s="192" t="s">
        <v>317</v>
      </c>
    </row>
    <row r="60" spans="1:2" s="53" customFormat="1" x14ac:dyDescent="0.25">
      <c r="A60" s="192" t="s">
        <v>171</v>
      </c>
      <c r="B60" s="192" t="s">
        <v>317</v>
      </c>
    </row>
    <row r="61" spans="1:2" s="53" customFormat="1" x14ac:dyDescent="0.25">
      <c r="A61" s="192" t="s">
        <v>172</v>
      </c>
      <c r="B61" s="192" t="s">
        <v>500</v>
      </c>
    </row>
    <row r="62" spans="1:2" s="53" customFormat="1" ht="30" x14ac:dyDescent="0.25">
      <c r="A62" s="192" t="s">
        <v>173</v>
      </c>
      <c r="B62" s="192" t="s">
        <v>317</v>
      </c>
    </row>
    <row r="63" spans="1:2" s="53" customFormat="1" ht="28.5" x14ac:dyDescent="0.25">
      <c r="A63" s="190" t="s">
        <v>174</v>
      </c>
      <c r="B63" s="192" t="s">
        <v>317</v>
      </c>
    </row>
    <row r="64" spans="1:2" s="53" customFormat="1" x14ac:dyDescent="0.25">
      <c r="A64" s="192" t="s">
        <v>151</v>
      </c>
      <c r="B64" s="192" t="s">
        <v>317</v>
      </c>
    </row>
    <row r="65" spans="1:2" s="53" customFormat="1" x14ac:dyDescent="0.25">
      <c r="A65" s="192" t="s">
        <v>175</v>
      </c>
      <c r="B65" s="192" t="s">
        <v>317</v>
      </c>
    </row>
    <row r="66" spans="1:2" s="53" customFormat="1" x14ac:dyDescent="0.25">
      <c r="A66" s="192" t="s">
        <v>176</v>
      </c>
      <c r="B66" s="192" t="s">
        <v>317</v>
      </c>
    </row>
    <row r="67" spans="1:2" s="53" customFormat="1" x14ac:dyDescent="0.25">
      <c r="A67" s="193" t="s">
        <v>177</v>
      </c>
      <c r="B67" s="192" t="s">
        <v>317</v>
      </c>
    </row>
    <row r="68" spans="1:2" s="53" customFormat="1" x14ac:dyDescent="0.25">
      <c r="A68" s="190" t="s">
        <v>178</v>
      </c>
      <c r="B68" s="192" t="s">
        <v>317</v>
      </c>
    </row>
    <row r="69" spans="1:2" s="53" customFormat="1" x14ac:dyDescent="0.25">
      <c r="A69" s="192" t="s">
        <v>179</v>
      </c>
      <c r="B69" s="323">
        <f>'6.1. Паспорт сетевой график'!H43</f>
        <v>43490</v>
      </c>
    </row>
    <row r="70" spans="1:2" s="53" customFormat="1" x14ac:dyDescent="0.25">
      <c r="A70" s="192" t="s">
        <v>180</v>
      </c>
      <c r="B70" s="192" t="s">
        <v>317</v>
      </c>
    </row>
    <row r="71" spans="1:2" s="53" customFormat="1" x14ac:dyDescent="0.25">
      <c r="A71" s="192" t="s">
        <v>181</v>
      </c>
      <c r="B71" s="192" t="s">
        <v>317</v>
      </c>
    </row>
    <row r="72" spans="1:2" s="53" customFormat="1" ht="21" customHeight="1" x14ac:dyDescent="0.25">
      <c r="A72" s="194" t="s">
        <v>182</v>
      </c>
      <c r="B72" s="88" t="str">
        <f>$B$26</f>
        <v>з</v>
      </c>
    </row>
    <row r="73" spans="1:2" s="53" customFormat="1" ht="28.5" x14ac:dyDescent="0.25">
      <c r="A73" s="190" t="s">
        <v>183</v>
      </c>
      <c r="B73" s="192" t="s">
        <v>317</v>
      </c>
    </row>
    <row r="74" spans="1:2" s="53" customFormat="1" x14ac:dyDescent="0.25">
      <c r="A74" s="192" t="s">
        <v>184</v>
      </c>
      <c r="B74" s="192" t="s">
        <v>317</v>
      </c>
    </row>
    <row r="75" spans="1:2" s="53" customFormat="1" x14ac:dyDescent="0.25">
      <c r="A75" s="192" t="s">
        <v>185</v>
      </c>
      <c r="B75" s="192" t="s">
        <v>317</v>
      </c>
    </row>
    <row r="76" spans="1:2" s="53" customFormat="1" x14ac:dyDescent="0.25">
      <c r="A76" s="192" t="s">
        <v>186</v>
      </c>
      <c r="B76" s="192" t="s">
        <v>317</v>
      </c>
    </row>
    <row r="77" spans="1:2" s="53" customFormat="1" x14ac:dyDescent="0.25">
      <c r="A77" s="192" t="s">
        <v>187</v>
      </c>
      <c r="B77" s="192" t="s">
        <v>317</v>
      </c>
    </row>
    <row r="78" spans="1:2" s="53" customFormat="1" x14ac:dyDescent="0.25">
      <c r="A78" s="192" t="s">
        <v>188</v>
      </c>
      <c r="B78" s="192" t="s">
        <v>317</v>
      </c>
    </row>
    <row r="81" spans="1:2" x14ac:dyDescent="0.25">
      <c r="A81" s="24"/>
      <c r="B81" s="25"/>
    </row>
    <row r="82" spans="1:2" x14ac:dyDescent="0.25">
      <c r="B82" s="26"/>
    </row>
    <row r="83" spans="1:2" x14ac:dyDescent="0.25">
      <c r="B83" s="27"/>
    </row>
  </sheetData>
  <mergeCells count="9">
    <mergeCell ref="A18:B18"/>
    <mergeCell ref="A12:B12"/>
    <mergeCell ref="A13:B13"/>
    <mergeCell ref="A5:B5"/>
    <mergeCell ref="A7:B7"/>
    <mergeCell ref="A9:B9"/>
    <mergeCell ref="A10:B10"/>
    <mergeCell ref="A15:B15"/>
    <mergeCell ref="A16:B16"/>
  </mergeCells>
  <phoneticPr fontId="0" type="noConversion"/>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2016-04-02T07:15:21Z</cp:lastPrinted>
  <dcterms:created xsi:type="dcterms:W3CDTF">2015-08-16T15:31:05Z</dcterms:created>
  <dcterms:modified xsi:type="dcterms:W3CDTF">2019-11-21T07:26:02Z</dcterms:modified>
</cp:coreProperties>
</file>